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B Sample\"/>
    </mc:Choice>
  </mc:AlternateContent>
  <bookViews>
    <workbookView xWindow="0" yWindow="0" windowWidth="19200" windowHeight="11595" activeTab="4"/>
  </bookViews>
  <sheets>
    <sheet name="7B" sheetId="8" r:id="rId1"/>
    <sheet name="6B" sheetId="7" r:id="rId2"/>
    <sheet name="5B" sheetId="6" r:id="rId3"/>
    <sheet name="4B" sheetId="5" r:id="rId4"/>
    <sheet name="4B - 5B - 6B - 7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Q66" i="9"/>
  <c r="T66" i="9" s="1"/>
  <c r="Q25" i="9"/>
  <c r="T25" i="9" s="1"/>
  <c r="Q4" i="9"/>
  <c r="Q85" i="9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T50" i="9"/>
  <c r="T72" i="9"/>
  <c r="T40" i="9"/>
  <c r="T4" i="9"/>
  <c r="T75" i="9"/>
  <c r="T85" i="9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T57" i="9"/>
  <c r="T28" i="9"/>
  <c r="T70" i="9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T89" i="9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8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T27" i="9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<sst xmlns="http://schemas.openxmlformats.org/spreadsheetml/2006/main" count="74" uniqueCount="26">
  <si>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</si>
  <si>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</si>
  <si>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</si>
  <si>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</si>
  <si>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</si>
  <si>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</si>
  <si>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</si>
  <si>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</si>
  <si>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</si>
  <si>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</si>
  <si>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</si>
  <si>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</si>
  <si>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</si>
  <si>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</si>
  <si>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</si>
  <si>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</si>
  <si>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</si>
  <si>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</si>
  <si>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</si>
  <si>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</si>
  <si>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</si>
  <si>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</si>
  <si>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7B</t>
  </si>
  <si>
    <t>6B</t>
  </si>
  <si>
    <t>5B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</si>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</sst>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'4B - 5B - 6B - 7B'!$B$1:$E$1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- 7B'!$E$3:$E$92</c:f>
              <c:numCache>
                <c:formatCode>0.000</c:formatCode>
                <c:ptCount val="90"/>
                <c:pt idx="0">
                  <c:v>0.67190224006919619</c:v>
                </c:pt>
                <c:pt idx="1">
                  <c:v>0.59949963531725592</c:v>
                </c:pt>
                <c:pt idx="2">
                  <c:v>0.61735449086925298</c:v>
                </c:pt>
                <c:pt idx="3">
                  <c:v>0.60619088770459539</c:v>
                </c:pt>
                <c:pt idx="4">
                  <c:v>0.59588095080473702</c:v>
                </c:pt>
                <c:pt idx="5">
                  <c:v>0.58246509456847972</c:v>
                </c:pt>
                <c:pt idx="6">
                  <c:v>0.63919409397125704</c:v>
                </c:pt>
                <c:pt idx="7">
                  <c:v>0.56534224939937061</c:v>
                </c:pt>
                <c:pt idx="8">
                  <c:v>0.55386413240844767</c:v>
                </c:pt>
                <c:pt idx="9">
                  <c:v>0.88884408062432052</c:v>
                </c:pt>
                <c:pt idx="10">
                  <c:v>0.95104574175083501</c:v>
                </c:pt>
                <c:pt idx="11">
                  <c:v>0.63840638403090533</c:v>
                </c:pt>
                <c:pt idx="12">
                  <c:v>0.68670128945051345</c:v>
                </c:pt>
                <c:pt idx="13">
                  <c:v>0.71002876015749583</c:v>
                </c:pt>
                <c:pt idx="14">
                  <c:v>0.65057027429598446</c:v>
                </c:pt>
                <c:pt idx="15">
                  <c:v>0.58247705081019052</c:v>
                </c:pt>
                <c:pt idx="16">
                  <c:v>0.55239829471931445</c:v>
                </c:pt>
                <c:pt idx="17">
                  <c:v>0.56246372855841897</c:v>
                </c:pt>
                <c:pt idx="18">
                  <c:v>0.56778587141461545</c:v>
                </c:pt>
                <c:pt idx="19">
                  <c:v>0.66241543968818661</c:v>
                </c:pt>
                <c:pt idx="20">
                  <c:v>0.66395847400054597</c:v>
                </c:pt>
                <c:pt idx="21">
                  <c:v>0.66591871094997368</c:v>
                </c:pt>
                <c:pt idx="22">
                  <c:v>0.6637129584163276</c:v>
                </c:pt>
                <c:pt idx="23">
                  <c:v>0.63200390333194989</c:v>
                </c:pt>
                <c:pt idx="24">
                  <c:v>0.60315366772716783</c:v>
                </c:pt>
                <c:pt idx="25">
                  <c:v>0.57751231181939844</c:v>
                </c:pt>
                <c:pt idx="26">
                  <c:v>0.61917788277982155</c:v>
                </c:pt>
                <c:pt idx="27">
                  <c:v>0.63252821058910991</c:v>
                </c:pt>
                <c:pt idx="28">
                  <c:v>0.7272612212606997</c:v>
                </c:pt>
                <c:pt idx="29">
                  <c:v>0.9343691633394845</c:v>
                </c:pt>
                <c:pt idx="30">
                  <c:v>0.68264852640034668</c:v>
                </c:pt>
                <c:pt idx="31">
                  <c:v>0.99478505550610896</c:v>
                </c:pt>
                <c:pt idx="32">
                  <c:v>1.1373534200847601</c:v>
                </c:pt>
                <c:pt idx="33">
                  <c:v>1.0183831068912932</c:v>
                </c:pt>
                <c:pt idx="34">
                  <c:v>0.91805492780542874</c:v>
                </c:pt>
                <c:pt idx="35">
                  <c:v>1.0545443745082048</c:v>
                </c:pt>
                <c:pt idx="36">
                  <c:v>0.78553756279298836</c:v>
                </c:pt>
                <c:pt idx="37">
                  <c:v>0.62207887298589282</c:v>
                </c:pt>
                <c:pt idx="38">
                  <c:v>0.58261930338617252</c:v>
                </c:pt>
                <c:pt idx="39">
                  <c:v>0.65651741452900525</c:v>
                </c:pt>
                <c:pt idx="40">
                  <c:v>0.7162230151073683</c:v>
                </c:pt>
                <c:pt idx="41">
                  <c:v>0.81626117371183116</c:v>
                </c:pt>
                <c:pt idx="42">
                  <c:v>0.79402322545794024</c:v>
                </c:pt>
                <c:pt idx="43">
                  <c:v>0.81785458387130738</c:v>
                </c:pt>
                <c:pt idx="44">
                  <c:v>0.70658904161217551</c:v>
                </c:pt>
                <c:pt idx="45">
                  <c:v>0.58257896725800062</c:v>
                </c:pt>
                <c:pt idx="46">
                  <c:v>0.71415250499268168</c:v>
                </c:pt>
                <c:pt idx="47">
                  <c:v>0.68163990280086117</c:v>
                </c:pt>
                <c:pt idx="48">
                  <c:v>0.68093066356535359</c:v>
                </c:pt>
                <c:pt idx="49">
                  <c:v>0.70208266703301991</c:v>
                </c:pt>
                <c:pt idx="50">
                  <c:v>0.62224302634578277</c:v>
                </c:pt>
                <c:pt idx="51">
                  <c:v>0.62790474944729402</c:v>
                </c:pt>
                <c:pt idx="52">
                  <c:v>0.62854054992010855</c:v>
                </c:pt>
                <c:pt idx="53">
                  <c:v>0.6237308779674684</c:v>
                </c:pt>
                <c:pt idx="54">
                  <c:v>0.823182378312595</c:v>
                </c:pt>
                <c:pt idx="55">
                  <c:v>0.95158775504794146</c:v>
                </c:pt>
                <c:pt idx="56">
                  <c:v>0.76084200893266829</c:v>
                </c:pt>
                <c:pt idx="57">
                  <c:v>0.72056923395282202</c:v>
                </c:pt>
                <c:pt idx="58">
                  <c:v>0.72369605073743604</c:v>
                </c:pt>
                <c:pt idx="59">
                  <c:v>0.66140220461821786</c:v>
                </c:pt>
                <c:pt idx="60">
                  <c:v>0.57995288521966659</c:v>
                </c:pt>
                <c:pt idx="61">
                  <c:v>0.63264386933041605</c:v>
                </c:pt>
                <c:pt idx="62">
                  <c:v>0.68730394064460298</c:v>
                </c:pt>
                <c:pt idx="63">
                  <c:v>0.60787989672233844</c:v>
                </c:pt>
                <c:pt idx="64">
                  <c:v>0.56690367108672179</c:v>
                </c:pt>
                <c:pt idx="65">
                  <c:v>0.83715338803151518</c:v>
                </c:pt>
                <c:pt idx="66">
                  <c:v>0.67265008166962292</c:v>
                </c:pt>
                <c:pt idx="67">
                  <c:v>0.60314701509495683</c:v>
                </c:pt>
                <c:pt idx="68">
                  <c:v>0.76453650414040741</c:v>
                </c:pt>
                <c:pt idx="69">
                  <c:v>0.74711786226583932</c:v>
                </c:pt>
                <c:pt idx="70">
                  <c:v>0.70201641129033721</c:v>
                </c:pt>
                <c:pt idx="71">
                  <c:v>0.67256350506298934</c:v>
                </c:pt>
                <c:pt idx="72">
                  <c:v>0.68857565541125021</c:v>
                </c:pt>
                <c:pt idx="73">
                  <c:v>0.69432566271471075</c:v>
                </c:pt>
                <c:pt idx="74">
                  <c:v>0.93107952036901864</c:v>
                </c:pt>
                <c:pt idx="75">
                  <c:v>0.8397091997768712</c:v>
                </c:pt>
                <c:pt idx="76">
                  <c:v>0.78221479446524766</c:v>
                </c:pt>
                <c:pt idx="77">
                  <c:v>0.75916392136699129</c:v>
                </c:pt>
                <c:pt idx="78">
                  <c:v>0.70952659469067847</c:v>
                </c:pt>
                <c:pt idx="79">
                  <c:v>0.7294482036200749</c:v>
                </c:pt>
                <c:pt idx="80">
                  <c:v>0.74846991841977439</c:v>
                </c:pt>
                <c:pt idx="81">
                  <c:v>0.63627754942242443</c:v>
                </c:pt>
                <c:pt idx="82">
                  <c:v>0.61599983137849967</c:v>
                </c:pt>
                <c:pt idx="83">
                  <c:v>0.67850837316158275</c:v>
                </c:pt>
                <c:pt idx="84">
                  <c:v>0.73460778756305234</c:v>
                </c:pt>
                <c:pt idx="85">
                  <c:v>0.7019363456124984</c:v>
                </c:pt>
                <c:pt idx="86">
                  <c:v>0.65441807853780998</c:v>
                </c:pt>
                <c:pt idx="87">
                  <c:v>0.77749167012757237</c:v>
                </c:pt>
                <c:pt idx="88">
                  <c:v>0.84455123906807461</c:v>
                </c:pt>
                <c:pt idx="89">
                  <c:v>0.97206223196418817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'4B - 5B - 6B - 7B'!$G$1:$J$1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- 7B'!$J$3:$J$92</c:f>
              <c:numCache>
                <c:formatCode>0.000</c:formatCode>
                <c:ptCount val="90"/>
                <c:pt idx="0">
                  <c:v>0.79656137800937721</c:v>
                </c:pt>
                <c:pt idx="1">
                  <c:v>1.2249319156401361</c:v>
                </c:pt>
                <c:pt idx="2">
                  <c:v>1.1907328794901788</c:v>
                </c:pt>
                <c:pt idx="3">
                  <c:v>0.97933511958170461</c:v>
                </c:pt>
                <c:pt idx="4">
                  <c:v>1.1881099492887064</c:v>
                </c:pt>
                <c:pt idx="5">
                  <c:v>0.84251572818353992</c:v>
                </c:pt>
                <c:pt idx="6">
                  <c:v>0.75148137958438188</c:v>
                </c:pt>
                <c:pt idx="7">
                  <c:v>0.49422258307999867</c:v>
                </c:pt>
                <c:pt idx="8">
                  <c:v>0.52374129490034338</c:v>
                </c:pt>
                <c:pt idx="9">
                  <c:v>0.51604306950268986</c:v>
                </c:pt>
                <c:pt idx="10">
                  <c:v>0.9694371756874669</c:v>
                </c:pt>
                <c:pt idx="11">
                  <c:v>0.58727934886271893</c:v>
                </c:pt>
                <c:pt idx="12">
                  <c:v>0.49715483207845496</c:v>
                </c:pt>
                <c:pt idx="13">
                  <c:v>0.54033653645141955</c:v>
                </c:pt>
                <c:pt idx="14">
                  <c:v>0.53177885508598755</c:v>
                </c:pt>
                <c:pt idx="15">
                  <c:v>0.84301415942002467</c:v>
                </c:pt>
                <c:pt idx="16">
                  <c:v>0.83232777616357967</c:v>
                </c:pt>
                <c:pt idx="17">
                  <c:v>1.5415256855314923</c:v>
                </c:pt>
                <c:pt idx="18">
                  <c:v>1.3825804020600871</c:v>
                </c:pt>
                <c:pt idx="19">
                  <c:v>1.0316679338841561</c:v>
                </c:pt>
                <c:pt idx="20">
                  <c:v>0.90131716425751107</c:v>
                </c:pt>
                <c:pt idx="21">
                  <c:v>0.46272235302891435</c:v>
                </c:pt>
                <c:pt idx="22">
                  <c:v>1.5442151186443018</c:v>
                </c:pt>
                <c:pt idx="23">
                  <c:v>1.5916657274154449</c:v>
                </c:pt>
                <c:pt idx="24">
                  <c:v>1.0555998052738915</c:v>
                </c:pt>
                <c:pt idx="25">
                  <c:v>0.92476604089610459</c:v>
                </c:pt>
                <c:pt idx="26">
                  <c:v>1.1984249495815367</c:v>
                </c:pt>
                <c:pt idx="27">
                  <c:v>1.1981605672683067</c:v>
                </c:pt>
                <c:pt idx="28">
                  <c:v>0.86224410682580488</c:v>
                </c:pt>
                <c:pt idx="29">
                  <c:v>0.74894517388328752</c:v>
                </c:pt>
                <c:pt idx="30">
                  <c:v>0.54840170395870502</c:v>
                </c:pt>
                <c:pt idx="31">
                  <c:v>0.60551464140014521</c:v>
                </c:pt>
                <c:pt idx="32">
                  <c:v>0.62478346417723485</c:v>
                </c:pt>
                <c:pt idx="33">
                  <c:v>1.4632461983855682</c:v>
                </c:pt>
                <c:pt idx="34">
                  <c:v>0.81051838054899927</c:v>
                </c:pt>
                <c:pt idx="35">
                  <c:v>1.1243413424896542</c:v>
                </c:pt>
                <c:pt idx="36">
                  <c:v>0.83442076118415454</c:v>
                </c:pt>
                <c:pt idx="37">
                  <c:v>0.71353749687513013</c:v>
                </c:pt>
                <c:pt idx="38">
                  <c:v>1.6293138462932699</c:v>
                </c:pt>
                <c:pt idx="39">
                  <c:v>1.4557043081721055</c:v>
                </c:pt>
                <c:pt idx="40">
                  <c:v>1.8522249823085966</c:v>
                </c:pt>
                <c:pt idx="41">
                  <c:v>1.8495552629128238</c:v>
                </c:pt>
                <c:pt idx="42">
                  <c:v>1.7715506737833604</c:v>
                </c:pt>
                <c:pt idx="43">
                  <c:v>1.6518978017661194</c:v>
                </c:pt>
                <c:pt idx="44">
                  <c:v>1.5920529237422369</c:v>
                </c:pt>
                <c:pt idx="45">
                  <c:v>1.7061012655915748</c:v>
                </c:pt>
                <c:pt idx="46">
                  <c:v>1.193875338368775</c:v>
                </c:pt>
                <c:pt idx="47">
                  <c:v>1.7188547068650599</c:v>
                </c:pt>
                <c:pt idx="48">
                  <c:v>1.6009797013346891</c:v>
                </c:pt>
                <c:pt idx="49">
                  <c:v>1.0428725720554675</c:v>
                </c:pt>
                <c:pt idx="50">
                  <c:v>0.98885976312420154</c:v>
                </c:pt>
                <c:pt idx="51">
                  <c:v>1.5477910530535923</c:v>
                </c:pt>
                <c:pt idx="52">
                  <c:v>1.1830917561157217</c:v>
                </c:pt>
                <c:pt idx="53">
                  <c:v>1.20591923153202</c:v>
                </c:pt>
                <c:pt idx="54">
                  <c:v>1.0630624228818466</c:v>
                </c:pt>
                <c:pt idx="55">
                  <c:v>1.0895349984120484</c:v>
                </c:pt>
                <c:pt idx="56">
                  <c:v>1.1135544135424298</c:v>
                </c:pt>
                <c:pt idx="57">
                  <c:v>0.98812588793296952</c:v>
                </c:pt>
                <c:pt idx="58">
                  <c:v>1.4880662626223289</c:v>
                </c:pt>
                <c:pt idx="59">
                  <c:v>1.5500241378718016</c:v>
                </c:pt>
                <c:pt idx="60">
                  <c:v>1.2218790905161034</c:v>
                </c:pt>
                <c:pt idx="61">
                  <c:v>0.99402510730794169</c:v>
                </c:pt>
                <c:pt idx="62">
                  <c:v>1.2173897391992441</c:v>
                </c:pt>
                <c:pt idx="63">
                  <c:v>1.2827009200517769</c:v>
                </c:pt>
                <c:pt idx="64">
                  <c:v>0.74054458054143868</c:v>
                </c:pt>
                <c:pt idx="65">
                  <c:v>0.87064245361095749</c:v>
                </c:pt>
                <c:pt idx="66">
                  <c:v>0.85324944428834282</c:v>
                </c:pt>
                <c:pt idx="67">
                  <c:v>0.79276721210452161</c:v>
                </c:pt>
                <c:pt idx="68">
                  <c:v>1.7145255802907113</c:v>
                </c:pt>
                <c:pt idx="69">
                  <c:v>1.3081192173847696</c:v>
                </c:pt>
                <c:pt idx="70">
                  <c:v>1.6357347467286178</c:v>
                </c:pt>
                <c:pt idx="71">
                  <c:v>1.7278855742353871</c:v>
                </c:pt>
                <c:pt idx="72">
                  <c:v>1.7274587450343404</c:v>
                </c:pt>
                <c:pt idx="73">
                  <c:v>1.025846471893002</c:v>
                </c:pt>
                <c:pt idx="74">
                  <c:v>1.056342430620947</c:v>
                </c:pt>
                <c:pt idx="75">
                  <c:v>0.75435702250230841</c:v>
                </c:pt>
                <c:pt idx="76">
                  <c:v>0.69126307656979447</c:v>
                </c:pt>
                <c:pt idx="77">
                  <c:v>1.5583140887311704</c:v>
                </c:pt>
                <c:pt idx="78">
                  <c:v>1.318200892559984</c:v>
                </c:pt>
                <c:pt idx="79">
                  <c:v>1.0989254643194726</c:v>
                </c:pt>
                <c:pt idx="80">
                  <c:v>0.89828175158720602</c:v>
                </c:pt>
                <c:pt idx="81">
                  <c:v>0.81391199656316549</c:v>
                </c:pt>
                <c:pt idx="82">
                  <c:v>0.88371833554207402</c:v>
                </c:pt>
                <c:pt idx="83">
                  <c:v>0.63488241294046543</c:v>
                </c:pt>
                <c:pt idx="84">
                  <c:v>0.81061126173679843</c:v>
                </c:pt>
                <c:pt idx="85">
                  <c:v>1.646077554167058</c:v>
                </c:pt>
                <c:pt idx="86">
                  <c:v>1.1106437934026496</c:v>
                </c:pt>
                <c:pt idx="87">
                  <c:v>1.3489485684893121</c:v>
                </c:pt>
                <c:pt idx="88">
                  <c:v>1.1276003085120749</c:v>
                </c:pt>
                <c:pt idx="89">
                  <c:v>1.2421990590820184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'4B - 5B - 6B - 7B'!$L$1:$O$1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- 7B'!$O$3:$O$92</c:f>
              <c:numCache>
                <c:formatCode>0.000</c:formatCode>
                <c:ptCount val="90"/>
                <c:pt idx="0">
                  <c:v>2.3394794426495924</c:v>
                </c:pt>
                <c:pt idx="1">
                  <c:v>2.1925122658435758</c:v>
                </c:pt>
                <c:pt idx="2">
                  <c:v>2.2336987400847725</c:v>
                </c:pt>
                <c:pt idx="3">
                  <c:v>2.2250942866315762</c:v>
                </c:pt>
                <c:pt idx="4">
                  <c:v>2.2984069936249778</c:v>
                </c:pt>
                <c:pt idx="5">
                  <c:v>2.336460329511397</c:v>
                </c:pt>
                <c:pt idx="6">
                  <c:v>2.4835541136647556</c:v>
                </c:pt>
                <c:pt idx="7">
                  <c:v>2.5095844291247862</c:v>
                </c:pt>
                <c:pt idx="8">
                  <c:v>2.2806092103057649</c:v>
                </c:pt>
                <c:pt idx="9">
                  <c:v>2.4466116097113666</c:v>
                </c:pt>
                <c:pt idx="10">
                  <c:v>2.3492765435637648</c:v>
                </c:pt>
                <c:pt idx="11">
                  <c:v>2.33415091778074</c:v>
                </c:pt>
                <c:pt idx="12">
                  <c:v>2.2100122732367504</c:v>
                </c:pt>
                <c:pt idx="13">
                  <c:v>2.3232980798256455</c:v>
                </c:pt>
                <c:pt idx="14">
                  <c:v>2.2644959748898454</c:v>
                </c:pt>
                <c:pt idx="15">
                  <c:v>2.0585073346750793</c:v>
                </c:pt>
                <c:pt idx="16">
                  <c:v>2.3163011236331106</c:v>
                </c:pt>
                <c:pt idx="17">
                  <c:v>2.3504828921866898</c:v>
                </c:pt>
                <c:pt idx="18">
                  <c:v>2.2410931689982512</c:v>
                </c:pt>
                <c:pt idx="19">
                  <c:v>2.260609106492192</c:v>
                </c:pt>
                <c:pt idx="20">
                  <c:v>2.2644537628160206</c:v>
                </c:pt>
                <c:pt idx="21">
                  <c:v>2.2664643733660781</c:v>
                </c:pt>
                <c:pt idx="22">
                  <c:v>2.2651694800308406</c:v>
                </c:pt>
                <c:pt idx="23">
                  <c:v>1.9746679491438872</c:v>
                </c:pt>
                <c:pt idx="24">
                  <c:v>2.1726116810320475</c:v>
                </c:pt>
                <c:pt idx="25">
                  <c:v>2.1794473660648959</c:v>
                </c:pt>
                <c:pt idx="26">
                  <c:v>2.3134079483505405</c:v>
                </c:pt>
                <c:pt idx="27">
                  <c:v>2.3845595621280218</c:v>
                </c:pt>
                <c:pt idx="28">
                  <c:v>2.0811348120453439</c:v>
                </c:pt>
                <c:pt idx="29">
                  <c:v>2.2044147859174732</c:v>
                </c:pt>
                <c:pt idx="30">
                  <c:v>2.1248732237284411</c:v>
                </c:pt>
                <c:pt idx="31">
                  <c:v>2.1643068959658587</c:v>
                </c:pt>
                <c:pt idx="32">
                  <c:v>2.2088720345657724</c:v>
                </c:pt>
                <c:pt idx="33">
                  <c:v>2.2854469400038764</c:v>
                </c:pt>
                <c:pt idx="34">
                  <c:v>2.240957800817085</c:v>
                </c:pt>
                <c:pt idx="35">
                  <c:v>2.1867807242540414</c:v>
                </c:pt>
                <c:pt idx="36">
                  <c:v>2.1530819493283615</c:v>
                </c:pt>
                <c:pt idx="37">
                  <c:v>2.0700953547349714</c:v>
                </c:pt>
                <c:pt idx="38">
                  <c:v>2.2351169273196176</c:v>
                </c:pt>
                <c:pt idx="39">
                  <c:v>1.9579725503143948</c:v>
                </c:pt>
                <c:pt idx="40">
                  <c:v>2.162047732406958</c:v>
                </c:pt>
                <c:pt idx="41">
                  <c:v>2.3995255011642893</c:v>
                </c:pt>
                <c:pt idx="42">
                  <c:v>2.2470884256329748</c:v>
                </c:pt>
                <c:pt idx="43">
                  <c:v>2.1144875616626306</c:v>
                </c:pt>
                <c:pt idx="44">
                  <c:v>1.9856459406643945</c:v>
                </c:pt>
                <c:pt idx="45">
                  <c:v>2.1382440270380196</c:v>
                </c:pt>
                <c:pt idx="46">
                  <c:v>2.3667838084895805</c:v>
                </c:pt>
                <c:pt idx="47">
                  <c:v>2.2848539257408396</c:v>
                </c:pt>
                <c:pt idx="48">
                  <c:v>2.272986087747737</c:v>
                </c:pt>
                <c:pt idx="49">
                  <c:v>2.1150581101460761</c:v>
                </c:pt>
                <c:pt idx="50">
                  <c:v>1.8626808025016368</c:v>
                </c:pt>
                <c:pt idx="51">
                  <c:v>2.1500722455937074</c:v>
                </c:pt>
                <c:pt idx="52">
                  <c:v>1.9128327961343261</c:v>
                </c:pt>
                <c:pt idx="53">
                  <c:v>2.2502155084266344</c:v>
                </c:pt>
                <c:pt idx="54">
                  <c:v>2.1722841081095638</c:v>
                </c:pt>
                <c:pt idx="55">
                  <c:v>2.3052113085229706</c:v>
                </c:pt>
                <c:pt idx="56">
                  <c:v>2.3337938262352518</c:v>
                </c:pt>
                <c:pt idx="57">
                  <c:v>2.2277535344639534</c:v>
                </c:pt>
                <c:pt idx="58">
                  <c:v>2.2448785304982559</c:v>
                </c:pt>
                <c:pt idx="59">
                  <c:v>2.2646823655943673</c:v>
                </c:pt>
                <c:pt idx="60">
                  <c:v>2.1100235416506243</c:v>
                </c:pt>
                <c:pt idx="61">
                  <c:v>2.3486313175917179</c:v>
                </c:pt>
                <c:pt idx="62">
                  <c:v>2.4619020209283513</c:v>
                </c:pt>
                <c:pt idx="63">
                  <c:v>2.2546499028938189</c:v>
                </c:pt>
                <c:pt idx="64">
                  <c:v>2.6007171821881734</c:v>
                </c:pt>
                <c:pt idx="65">
                  <c:v>2.4123731273203131</c:v>
                </c:pt>
                <c:pt idx="66">
                  <c:v>2.4686494228824944</c:v>
                </c:pt>
                <c:pt idx="67">
                  <c:v>2.2672698415647132</c:v>
                </c:pt>
                <c:pt idx="68">
                  <c:v>2.1920852180255115</c:v>
                </c:pt>
                <c:pt idx="69">
                  <c:v>2.1252050760360999</c:v>
                </c:pt>
                <c:pt idx="70">
                  <c:v>2.209080874299493</c:v>
                </c:pt>
                <c:pt idx="71">
                  <c:v>2.2614210446056102</c:v>
                </c:pt>
                <c:pt idx="72">
                  <c:v>2.1061702393757527</c:v>
                </c:pt>
                <c:pt idx="73">
                  <c:v>2.2057363652385789</c:v>
                </c:pt>
                <c:pt idx="74">
                  <c:v>2.0615162446229451</c:v>
                </c:pt>
                <c:pt idx="75">
                  <c:v>1.9733252981131817</c:v>
                </c:pt>
                <c:pt idx="76">
                  <c:v>2.1945032042366099</c:v>
                </c:pt>
                <c:pt idx="77">
                  <c:v>2.2627873780124022</c:v>
                </c:pt>
                <c:pt idx="78">
                  <c:v>2.3012383396205087</c:v>
                </c:pt>
                <c:pt idx="79">
                  <c:v>2.1490164123282471</c:v>
                </c:pt>
                <c:pt idx="80">
                  <c:v>2.2255379922792007</c:v>
                </c:pt>
                <c:pt idx="81">
                  <c:v>2.3356206861513082</c:v>
                </c:pt>
                <c:pt idx="82">
                  <c:v>2.3996918551454245</c:v>
                </c:pt>
                <c:pt idx="83">
                  <c:v>2.2744132668557193</c:v>
                </c:pt>
                <c:pt idx="84">
                  <c:v>2.425754589658442</c:v>
                </c:pt>
                <c:pt idx="85">
                  <c:v>2.3152367027529568</c:v>
                </c:pt>
                <c:pt idx="86">
                  <c:v>2.1281789330539205</c:v>
                </c:pt>
                <c:pt idx="87">
                  <c:v>2.1095169277583699</c:v>
                </c:pt>
                <c:pt idx="88">
                  <c:v>2.1752959944935664</c:v>
                </c:pt>
                <c:pt idx="89">
                  <c:v>2.1205238510154367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'4B - 5B - 6B - 7B'!$Q$1:$T$1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- 7B'!$T$3:$T$92</c:f>
              <c:numCache>
                <c:formatCode>0.000</c:formatCode>
                <c:ptCount val="90"/>
                <c:pt idx="0">
                  <c:v>2.7000673804516073</c:v>
                </c:pt>
                <c:pt idx="1">
                  <c:v>2.7020278833346287</c:v>
                </c:pt>
                <c:pt idx="2">
                  <c:v>2.9426523027395985</c:v>
                </c:pt>
                <c:pt idx="3">
                  <c:v>2.8708672048056503</c:v>
                </c:pt>
                <c:pt idx="4">
                  <c:v>2.9212641398251238</c:v>
                </c:pt>
                <c:pt idx="5">
                  <c:v>3.0551014368637768</c:v>
                </c:pt>
                <c:pt idx="6">
                  <c:v>2.9229505965060154</c:v>
                </c:pt>
                <c:pt idx="7">
                  <c:v>3.0802595480701029</c:v>
                </c:pt>
                <c:pt idx="8">
                  <c:v>2.6115452337139771</c:v>
                </c:pt>
                <c:pt idx="9">
                  <c:v>2.5584216374386624</c:v>
                </c:pt>
                <c:pt idx="10">
                  <c:v>2.4212323359767627</c:v>
                </c:pt>
                <c:pt idx="11">
                  <c:v>2.482707216475093</c:v>
                </c:pt>
                <c:pt idx="12">
                  <c:v>2.5193385166998974</c:v>
                </c:pt>
                <c:pt idx="13">
                  <c:v>2.4481391023278949</c:v>
                </c:pt>
                <c:pt idx="14">
                  <c:v>2.5962153717629222</c:v>
                </c:pt>
                <c:pt idx="15">
                  <c:v>2.9117574888499722</c:v>
                </c:pt>
                <c:pt idx="16">
                  <c:v>2.7597976183668211</c:v>
                </c:pt>
                <c:pt idx="17">
                  <c:v>2.6871685180569727</c:v>
                </c:pt>
                <c:pt idx="18">
                  <c:v>2.6082444626859318</c:v>
                </c:pt>
                <c:pt idx="19">
                  <c:v>2.208921148356747</c:v>
                </c:pt>
                <c:pt idx="20">
                  <c:v>2.273687997724759</c:v>
                </c:pt>
                <c:pt idx="21">
                  <c:v>2.3712790571821936</c:v>
                </c:pt>
                <c:pt idx="22">
                  <c:v>2.5084947459065052</c:v>
                </c:pt>
                <c:pt idx="23">
                  <c:v>2.6623829927581175</c:v>
                </c:pt>
                <c:pt idx="24">
                  <c:v>2.4534287145005158</c:v>
                </c:pt>
                <c:pt idx="25">
                  <c:v>2.7362986281870909</c:v>
                </c:pt>
                <c:pt idx="26">
                  <c:v>2.69412943657712</c:v>
                </c:pt>
                <c:pt idx="27">
                  <c:v>2.5978304236525176</c:v>
                </c:pt>
                <c:pt idx="28">
                  <c:v>2.6018428437175123</c:v>
                </c:pt>
                <c:pt idx="29">
                  <c:v>2.3698902474129357</c:v>
                </c:pt>
                <c:pt idx="30">
                  <c:v>2.5070594288598329</c:v>
                </c:pt>
                <c:pt idx="31">
                  <c:v>2.4429321249010805</c:v>
                </c:pt>
                <c:pt idx="32">
                  <c:v>2.3577491712363758</c:v>
                </c:pt>
                <c:pt idx="33">
                  <c:v>2.3629281722597999</c:v>
                </c:pt>
                <c:pt idx="34">
                  <c:v>2.3116506406134922</c:v>
                </c:pt>
                <c:pt idx="35">
                  <c:v>2.2085451812138341</c:v>
                </c:pt>
                <c:pt idx="36">
                  <c:v>2.1532730469379944</c:v>
                </c:pt>
                <c:pt idx="37">
                  <c:v>2.1668297570296491</c:v>
                </c:pt>
                <c:pt idx="38">
                  <c:v>2.0846560962665728</c:v>
                </c:pt>
                <c:pt idx="39">
                  <c:v>2.3014588222703192</c:v>
                </c:pt>
                <c:pt idx="40">
                  <c:v>2.3485698496729031</c:v>
                </c:pt>
                <c:pt idx="41">
                  <c:v>2.1609828346350715</c:v>
                </c:pt>
                <c:pt idx="42">
                  <c:v>2.1460599817588428</c:v>
                </c:pt>
                <c:pt idx="43">
                  <c:v>2.257588336660787</c:v>
                </c:pt>
                <c:pt idx="44">
                  <c:v>2.2452614746380495</c:v>
                </c:pt>
                <c:pt idx="45">
                  <c:v>2.3263609916321881</c:v>
                </c:pt>
                <c:pt idx="46">
                  <c:v>2.378954323047898</c:v>
                </c:pt>
                <c:pt idx="47">
                  <c:v>2.3904382002795845</c:v>
                </c:pt>
                <c:pt idx="48">
                  <c:v>2.4941967344878977</c:v>
                </c:pt>
                <c:pt idx="49">
                  <c:v>2.7254858362612189</c:v>
                </c:pt>
                <c:pt idx="50">
                  <c:v>2.622181063862473</c:v>
                </c:pt>
                <c:pt idx="51">
                  <c:v>2.4309695905924347</c:v>
                </c:pt>
                <c:pt idx="52">
                  <c:v>2.4903507702447958</c:v>
                </c:pt>
                <c:pt idx="53">
                  <c:v>2.5534716238165891</c:v>
                </c:pt>
                <c:pt idx="54">
                  <c:v>2.6161769055926509</c:v>
                </c:pt>
                <c:pt idx="55">
                  <c:v>2.5720741425849374</c:v>
                </c:pt>
                <c:pt idx="56">
                  <c:v>2.5067164384716953</c:v>
                </c:pt>
                <c:pt idx="57">
                  <c:v>2.3700088305811278</c:v>
                </c:pt>
                <c:pt idx="58">
                  <c:v>2.5582293126688911</c:v>
                </c:pt>
                <c:pt idx="59">
                  <c:v>3.0104700988040287</c:v>
                </c:pt>
                <c:pt idx="60">
                  <c:v>2.7459792983411373</c:v>
                </c:pt>
                <c:pt idx="61">
                  <c:v>2.6412492803233696</c:v>
                </c:pt>
                <c:pt idx="62">
                  <c:v>2.5728002215193446</c:v>
                </c:pt>
                <c:pt idx="63">
                  <c:v>2.6543497904650413</c:v>
                </c:pt>
                <c:pt idx="64">
                  <c:v>2.3696374363850783</c:v>
                </c:pt>
                <c:pt idx="65">
                  <c:v>2.3773392848951072</c:v>
                </c:pt>
                <c:pt idx="66">
                  <c:v>2.5752782612032634</c:v>
                </c:pt>
                <c:pt idx="67">
                  <c:v>2.3487167093439272</c:v>
                </c:pt>
                <c:pt idx="68">
                  <c:v>2.510857175843372</c:v>
                </c:pt>
                <c:pt idx="69">
                  <c:v>2.7090521625678976</c:v>
                </c:pt>
                <c:pt idx="70">
                  <c:v>2.8812664143830977</c:v>
                </c:pt>
                <c:pt idx="71">
                  <c:v>2.7541184769374811</c:v>
                </c:pt>
                <c:pt idx="72">
                  <c:v>2.6379254507972707</c:v>
                </c:pt>
                <c:pt idx="73">
                  <c:v>2.5614576198555099</c:v>
                </c:pt>
                <c:pt idx="74">
                  <c:v>2.9544250636096185</c:v>
                </c:pt>
                <c:pt idx="75">
                  <c:v>2.8408899779597543</c:v>
                </c:pt>
                <c:pt idx="76">
                  <c:v>2.7264860745884838</c:v>
                </c:pt>
                <c:pt idx="77">
                  <c:v>2.6627526286922194</c:v>
                </c:pt>
                <c:pt idx="78">
                  <c:v>2.6710317798253289</c:v>
                </c:pt>
                <c:pt idx="79">
                  <c:v>2.708705587204622</c:v>
                </c:pt>
                <c:pt idx="80">
                  <c:v>2.6874804243867789</c:v>
                </c:pt>
                <c:pt idx="81">
                  <c:v>2.8790064047436204</c:v>
                </c:pt>
                <c:pt idx="82">
                  <c:v>2.7652038578910165</c:v>
                </c:pt>
                <c:pt idx="83">
                  <c:v>2.6991774037659146</c:v>
                </c:pt>
                <c:pt idx="84">
                  <c:v>3.2310626908511879</c:v>
                </c:pt>
                <c:pt idx="85">
                  <c:v>2.975745507778059</c:v>
                </c:pt>
                <c:pt idx="86">
                  <c:v>2.9375160294580929</c:v>
                </c:pt>
                <c:pt idx="87">
                  <c:v>2.8913344233993463</c:v>
                </c:pt>
                <c:pt idx="88">
                  <c:v>2.8740088053234398</c:v>
                </c:pt>
                <c:pt idx="89">
                  <c:v>2.9373767963348403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230816"/>
        <c:axId val="220231992"/>
      </c:scatterChart>
      <c:valAx>
        <c:axId val="22023081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231992"/>
        <c:crosses val="autoZero"/>
        <c:crossBetween val="midCat"/>
      </c:valAx>
      <c:valAx>
        <c:axId val="22023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0230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107</v>
      </c>
      <c r="B2">
        <v>14.652000429999999</v>
      </c>
      <c r="C2">
        <v>0.66100000999999997</v>
      </c>
      <c r="D2">
        <v>9.9000003020963209E+37</v>
      </c>
      <c r="E2">
        <v>1.0898000000000001</v>
      </c>
      <c r="F2">
        <v>49.120998380000003</v>
      </c>
      <c r="G2">
        <v>1.3603999600000001</v>
      </c>
      <c r="H2">
        <v>9.9000003020963209E+37</v>
      </c>
      <c r="K2" s="2">
        <f>TREND(Calibration!$A$2:$A$4,Calibration!$B$2:$B$4,C2)</f>
        <v>439.34429397267104</v>
      </c>
      <c r="L2" s="2">
        <f>TREND(Calibration!$A$2:$A$4,Calibration!$C$2:$C$4,E2)</f>
        <v>426.85155167243369</v>
      </c>
      <c r="M2" s="2">
        <f>TREND(Calibration!$A$2:$A$4,Calibration!$D$2:$D$4,G2)</f>
        <v>516.45073146022821</v>
      </c>
      <c r="O2" s="2">
        <f>AVERAGE(K2:K409)</f>
        <v>446.28101490348718</v>
      </c>
    </row>
    <row r="3" spans="1:15" x14ac:dyDescent="0.25">
      <c r="A3">
        <v>4219</v>
      </c>
      <c r="B3">
        <v>14.690999980000001</v>
      </c>
      <c r="C3">
        <v>0.65880000999999999</v>
      </c>
      <c r="D3">
        <v>1138.7120361299999</v>
      </c>
      <c r="E3">
        <v>1.09140003</v>
      </c>
      <c r="F3">
        <v>410.21798705999998</v>
      </c>
      <c r="G3">
        <v>1.3593000200000001</v>
      </c>
      <c r="H3">
        <v>1033.27404785</v>
      </c>
      <c r="K3" s="2">
        <f>TREND(Calibration!$A$2:$A$4,Calibration!$B$2:$B$4,C3)</f>
        <v>437.99165017239903</v>
      </c>
      <c r="L3" s="2">
        <f>TREND(Calibration!$A$2:$A$4,Calibration!$C$2:$C$4,E3)</f>
        <v>427.49352091219953</v>
      </c>
      <c r="M3" s="2">
        <f>TREND(Calibration!$A$2:$A$4,Calibration!$D$2:$D$4,G3)</f>
        <v>515.99557433915641</v>
      </c>
    </row>
    <row r="4" spans="1:15" x14ac:dyDescent="0.25">
      <c r="A4">
        <v>9221</v>
      </c>
      <c r="B4">
        <v>14.800999640000001</v>
      </c>
      <c r="C4">
        <v>0.65609998000000003</v>
      </c>
      <c r="D4">
        <v>881.13397216999999</v>
      </c>
      <c r="E4">
        <v>1.11459994</v>
      </c>
      <c r="F4">
        <v>562.06402588000003</v>
      </c>
      <c r="G4">
        <v>1.3528000099999999</v>
      </c>
      <c r="H4">
        <v>9.9000003020963209E+37</v>
      </c>
      <c r="K4" s="2">
        <f>TREND(Calibration!$A$2:$A$4,Calibration!$B$2:$B$4,C4)</f>
        <v>436.33156888146794</v>
      </c>
      <c r="L4" s="2">
        <f>TREND(Calibration!$A$2:$A$4,Calibration!$C$2:$C$4,E4)</f>
        <v>436.80186424659814</v>
      </c>
      <c r="M4" s="2">
        <f>TREND(Calibration!$A$2:$A$4,Calibration!$D$2:$D$4,G4)</f>
        <v>513.30585868326796</v>
      </c>
    </row>
    <row r="5" spans="1:15" x14ac:dyDescent="0.25">
      <c r="A5">
        <v>14222</v>
      </c>
      <c r="B5">
        <v>14.795000079999999</v>
      </c>
      <c r="C5">
        <v>0.65399998000000004</v>
      </c>
      <c r="D5">
        <v>1104.1639404299999</v>
      </c>
      <c r="E5">
        <v>1.32360005</v>
      </c>
      <c r="F5">
        <v>725.89599609000004</v>
      </c>
      <c r="G5">
        <v>1.3528000099999999</v>
      </c>
      <c r="H5">
        <v>1116.5909423799999</v>
      </c>
      <c r="K5" s="2">
        <f>TREND(Calibration!$A$2:$A$4,Calibration!$B$2:$B$4,C5)</f>
        <v>435.0404088902992</v>
      </c>
      <c r="L5" s="2">
        <f>TREND(Calibration!$A$2:$A$4,Calibration!$C$2:$C$4,E5)</f>
        <v>520.65756803196098</v>
      </c>
      <c r="M5" s="2">
        <f>TREND(Calibration!$A$2:$A$4,Calibration!$D$2:$D$4,G5)</f>
        <v>513.30585868326796</v>
      </c>
    </row>
    <row r="6" spans="1:15" x14ac:dyDescent="0.25">
      <c r="A6">
        <v>19223</v>
      </c>
      <c r="B6">
        <v>14.78100014</v>
      </c>
      <c r="C6">
        <v>0.65450001000000002</v>
      </c>
      <c r="D6">
        <v>1041.8520507799999</v>
      </c>
      <c r="E6">
        <v>1.09249997</v>
      </c>
      <c r="F6">
        <v>844.27502441000001</v>
      </c>
      <c r="G6">
        <v>1.3501000400000001</v>
      </c>
      <c r="H6">
        <v>1035.57299805</v>
      </c>
      <c r="K6" s="2">
        <f>TREND(Calibration!$A$2:$A$4,Calibration!$B$2:$B$4,C6)</f>
        <v>435.34784638095829</v>
      </c>
      <c r="L6" s="2">
        <f>TREND(Calibration!$A$2:$A$4,Calibration!$C$2:$C$4,E6)</f>
        <v>427.93484241591392</v>
      </c>
      <c r="M6" s="2">
        <f>TREND(Calibration!$A$2:$A$4,Calibration!$D$2:$D$4,G6)</f>
        <v>512.18860631297491</v>
      </c>
    </row>
    <row r="7" spans="1:15" x14ac:dyDescent="0.25">
      <c r="A7">
        <v>24223</v>
      </c>
      <c r="B7">
        <v>14.713000299999999</v>
      </c>
      <c r="C7">
        <v>0.64480000999999998</v>
      </c>
      <c r="D7">
        <v>967.30200194999998</v>
      </c>
      <c r="E7">
        <v>1.09630001</v>
      </c>
      <c r="F7">
        <v>851.28698729999996</v>
      </c>
      <c r="G7">
        <v>1.3479000299999999</v>
      </c>
      <c r="H7">
        <v>1141.50598145</v>
      </c>
      <c r="K7" s="2">
        <f>TREND(Calibration!$A$2:$A$4,Calibration!$B$2:$B$4,C7)</f>
        <v>429.38391689794071</v>
      </c>
      <c r="L7" s="2">
        <f>TREND(Calibration!$A$2:$A$4,Calibration!$C$2:$C$4,E7)</f>
        <v>429.4595068221314</v>
      </c>
      <c r="M7" s="2">
        <f>TREND(Calibration!$A$2:$A$4,Calibration!$D$2:$D$4,G7)</f>
        <v>511.27823827660086</v>
      </c>
    </row>
    <row r="8" spans="1:15" x14ac:dyDescent="0.25">
      <c r="A8">
        <v>29225</v>
      </c>
      <c r="B8">
        <v>14.65699959</v>
      </c>
      <c r="C8">
        <v>0.64529996999999995</v>
      </c>
      <c r="D8">
        <v>809.13000488</v>
      </c>
      <c r="E8">
        <v>1.0887000600000001</v>
      </c>
      <c r="F8">
        <v>1161.13793945</v>
      </c>
      <c r="G8">
        <v>1.34739995</v>
      </c>
      <c r="H8">
        <v>1333.0500488299999</v>
      </c>
      <c r="K8" s="2">
        <f>TREND(Calibration!$A$2:$A$4,Calibration!$B$2:$B$4,C8)</f>
        <v>429.69131134993341</v>
      </c>
      <c r="L8" s="2">
        <f>TREND(Calibration!$A$2:$A$4,Calibration!$C$2:$C$4,E8)</f>
        <v>426.41023016871929</v>
      </c>
      <c r="M8" s="2">
        <f>TREND(Calibration!$A$2:$A$4,Calibration!$D$2:$D$4,G8)</f>
        <v>511.07130428646906</v>
      </c>
    </row>
    <row r="9" spans="1:15" x14ac:dyDescent="0.25">
      <c r="A9">
        <v>34232</v>
      </c>
      <c r="B9">
        <v>14.59200001</v>
      </c>
      <c r="C9">
        <v>0.64639997000000005</v>
      </c>
      <c r="D9">
        <v>1066.2960205100001</v>
      </c>
      <c r="E9">
        <v>1.0854999999999999</v>
      </c>
      <c r="F9">
        <v>901.94500731999995</v>
      </c>
      <c r="G9">
        <v>1.34739995</v>
      </c>
      <c r="H9">
        <v>1119.2419433600001</v>
      </c>
      <c r="K9" s="2">
        <f>TREND(Calibration!$A$2:$A$4,Calibration!$B$2:$B$4,C9)</f>
        <v>430.3676332500695</v>
      </c>
      <c r="L9" s="2">
        <f>TREND(Calibration!$A$2:$A$4,Calibration!$C$2:$C$4,E9)</f>
        <v>425.12629168918738</v>
      </c>
      <c r="M9" s="2">
        <f>TREND(Calibration!$A$2:$A$4,Calibration!$D$2:$D$4,G9)</f>
        <v>511.07130428646906</v>
      </c>
    </row>
    <row r="10" spans="1:15" x14ac:dyDescent="0.25">
      <c r="A10">
        <v>39225</v>
      </c>
      <c r="B10">
        <v>14.597000120000001</v>
      </c>
      <c r="C10">
        <v>0.64969999</v>
      </c>
      <c r="D10">
        <v>336.42300415</v>
      </c>
      <c r="E10">
        <v>1.08710003</v>
      </c>
      <c r="F10">
        <v>9.9000003020963209E+37</v>
      </c>
      <c r="G10">
        <v>1.34630001</v>
      </c>
      <c r="H10">
        <v>1005.62701416</v>
      </c>
      <c r="K10" s="2">
        <f>TREND(Calibration!$A$2:$A$4,Calibration!$B$2:$B$4,C10)</f>
        <v>432.39661124723932</v>
      </c>
      <c r="L10" s="2">
        <f>TREND(Calibration!$A$2:$A$4,Calibration!$C$2:$C$4,E10)</f>
        <v>425.76826092895334</v>
      </c>
      <c r="M10" s="2">
        <f>TREND(Calibration!$A$2:$A$4,Calibration!$D$2:$D$4,G10)</f>
        <v>510.61614716539725</v>
      </c>
    </row>
    <row r="11" spans="1:15" x14ac:dyDescent="0.25">
      <c r="A11">
        <v>44225</v>
      </c>
      <c r="B11">
        <v>14.631999970000001</v>
      </c>
      <c r="C11">
        <v>0.64370000000000005</v>
      </c>
      <c r="D11">
        <v>701.51702881000006</v>
      </c>
      <c r="E11">
        <v>1.08599997</v>
      </c>
      <c r="F11">
        <v>9.9000003020963209E+37</v>
      </c>
      <c r="G11">
        <v>1.34249997</v>
      </c>
      <c r="H11">
        <v>1340.9229736299999</v>
      </c>
      <c r="K11" s="2">
        <f>TREND(Calibration!$A$2:$A$4,Calibration!$B$2:$B$4,C11)</f>
        <v>428.70758884942381</v>
      </c>
      <c r="L11" s="2">
        <f>TREND(Calibration!$A$2:$A$4,Calibration!$C$2:$C$4,E11)</f>
        <v>425.32689127844873</v>
      </c>
      <c r="M11" s="2">
        <f>TREND(Calibration!$A$2:$A$4,Calibration!$D$2:$D$4,G11)</f>
        <v>509.04368387980207</v>
      </c>
    </row>
    <row r="12" spans="1:15" x14ac:dyDescent="0.25">
      <c r="A12">
        <v>49226</v>
      </c>
      <c r="B12">
        <v>14.602999690000001</v>
      </c>
      <c r="C12">
        <v>0.64969999</v>
      </c>
      <c r="D12">
        <v>733.16699218999997</v>
      </c>
      <c r="E12">
        <v>1.0887000600000001</v>
      </c>
      <c r="F12">
        <v>9.9000003020963209E+37</v>
      </c>
      <c r="G12">
        <v>1.33819997</v>
      </c>
      <c r="H12">
        <v>1321.2910156200001</v>
      </c>
      <c r="K12" s="2">
        <f>TREND(Calibration!$A$2:$A$4,Calibration!$B$2:$B$4,C12)</f>
        <v>432.39661124723932</v>
      </c>
      <c r="L12" s="2">
        <f>TREND(Calibration!$A$2:$A$4,Calibration!$C$2:$C$4,E12)</f>
        <v>426.41023016871929</v>
      </c>
      <c r="M12" s="2">
        <f>TREND(Calibration!$A$2:$A$4,Calibration!$D$2:$D$4,G12)</f>
        <v>507.26433626028756</v>
      </c>
    </row>
    <row r="13" spans="1:15" x14ac:dyDescent="0.25">
      <c r="A13">
        <v>54226</v>
      </c>
      <c r="B13">
        <v>14.618000029999999</v>
      </c>
      <c r="C13">
        <v>0.65450001000000002</v>
      </c>
      <c r="D13">
        <v>493.71499634000003</v>
      </c>
      <c r="E13">
        <v>1.1028000099999999</v>
      </c>
      <c r="F13">
        <v>9.9000003020963209E+37</v>
      </c>
      <c r="G13">
        <v>1.3415000399999999</v>
      </c>
      <c r="H13">
        <v>1122.0970459</v>
      </c>
      <c r="K13" s="2">
        <f>TREND(Calibration!$A$2:$A$4,Calibration!$B$2:$B$4,C13)</f>
        <v>435.34784638095829</v>
      </c>
      <c r="L13" s="2">
        <f>TREND(Calibration!$A$2:$A$4,Calibration!$C$2:$C$4,E13)</f>
        <v>432.0674579595966</v>
      </c>
      <c r="M13" s="2">
        <f>TREND(Calibration!$A$2:$A$4,Calibration!$D$2:$D$4,G13)</f>
        <v>508.62991107394589</v>
      </c>
    </row>
    <row r="14" spans="1:15" x14ac:dyDescent="0.25">
      <c r="A14">
        <v>59226</v>
      </c>
      <c r="B14">
        <v>14.56000042</v>
      </c>
      <c r="C14">
        <v>0.65780002000000004</v>
      </c>
      <c r="D14">
        <v>540.21697998000002</v>
      </c>
      <c r="E14">
        <v>1.11360002</v>
      </c>
      <c r="F14">
        <v>9.9000003020963209E+37</v>
      </c>
      <c r="G14">
        <v>1.3398000000000001</v>
      </c>
      <c r="H14">
        <v>1324.09997559</v>
      </c>
      <c r="K14" s="2">
        <f>TREND(Calibration!$A$2:$A$4,Calibration!$B$2:$B$4,C14)</f>
        <v>437.37681822974724</v>
      </c>
      <c r="L14" s="2">
        <f>TREND(Calibration!$A$2:$A$4,Calibration!$C$2:$C$4,E14)</f>
        <v>436.40067309254061</v>
      </c>
      <c r="M14" s="2">
        <f>TREND(Calibration!$A$2:$A$4,Calibration!$D$2:$D$4,G14)</f>
        <v>507.92643150950892</v>
      </c>
    </row>
    <row r="15" spans="1:15" x14ac:dyDescent="0.25">
      <c r="A15">
        <v>64227</v>
      </c>
      <c r="B15">
        <v>14.40799999</v>
      </c>
      <c r="C15">
        <v>0.65450001000000002</v>
      </c>
      <c r="D15">
        <v>221.13400268999999</v>
      </c>
      <c r="E15">
        <v>1.1287000199999999</v>
      </c>
      <c r="F15">
        <v>9.9000003020963209E+37</v>
      </c>
      <c r="G15">
        <v>1.3365999500000001</v>
      </c>
      <c r="H15">
        <v>909.28698729999996</v>
      </c>
      <c r="K15" s="2">
        <f>TREND(Calibration!$A$2:$A$4,Calibration!$B$2:$B$4,C15)</f>
        <v>435.34784638095829</v>
      </c>
      <c r="L15" s="2">
        <f>TREND(Calibration!$A$2:$A$4,Calibration!$C$2:$C$4,E15)</f>
        <v>442.45914419649824</v>
      </c>
      <c r="M15" s="2">
        <f>TREND(Calibration!$A$2:$A$4,Calibration!$D$2:$D$4,G15)</f>
        <v>506.60224514908407</v>
      </c>
    </row>
    <row r="16" spans="1:15" x14ac:dyDescent="0.25">
      <c r="A16">
        <v>69228</v>
      </c>
      <c r="B16">
        <v>14.272000309999999</v>
      </c>
      <c r="C16">
        <v>0.65780002000000004</v>
      </c>
      <c r="D16">
        <v>528.67999268000005</v>
      </c>
      <c r="E16">
        <v>1.1270999900000001</v>
      </c>
      <c r="F16">
        <v>9.9000003020963209E+37</v>
      </c>
      <c r="G16">
        <v>1.3350000399999999</v>
      </c>
      <c r="H16">
        <v>1124.1510009799999</v>
      </c>
      <c r="K16" s="2">
        <f>TREND(Calibration!$A$2:$A$4,Calibration!$B$2:$B$4,C16)</f>
        <v>437.37681822974724</v>
      </c>
      <c r="L16" s="2">
        <f>TREND(Calibration!$A$2:$A$4,Calibration!$C$2:$C$4,E16)</f>
        <v>441.8171749567324</v>
      </c>
      <c r="M16" s="2">
        <f>TREND(Calibration!$A$2:$A$4,Calibration!$D$2:$D$4,G16)</f>
        <v>505.9401995560753</v>
      </c>
    </row>
    <row r="17" spans="1:13" x14ac:dyDescent="0.25">
      <c r="A17">
        <v>74227</v>
      </c>
      <c r="B17">
        <v>14.15499973</v>
      </c>
      <c r="C17">
        <v>0.65939999000000005</v>
      </c>
      <c r="D17">
        <v>741.41699218999997</v>
      </c>
      <c r="E17">
        <v>1.2182999800000001</v>
      </c>
      <c r="F17">
        <v>9.9000003020963209E+37</v>
      </c>
      <c r="G17">
        <v>1.3344000600000001</v>
      </c>
      <c r="H17">
        <v>9.9000003020963209E+37</v>
      </c>
      <c r="K17" s="2">
        <f>TREND(Calibration!$A$2:$A$4,Calibration!$B$2:$B$4,C17)</f>
        <v>438.3605407302569</v>
      </c>
      <c r="L17" s="2">
        <f>TREND(Calibration!$A$2:$A$4,Calibration!$C$2:$C$4,E17)</f>
        <v>478.40873151939661</v>
      </c>
      <c r="M17" s="2">
        <f>TREND(Calibration!$A$2:$A$4,Calibration!$D$2:$D$4,G17)</f>
        <v>505.69192676892271</v>
      </c>
    </row>
    <row r="18" spans="1:13" x14ac:dyDescent="0.25">
      <c r="A18">
        <v>79238</v>
      </c>
      <c r="B18">
        <v>13.989000320000001</v>
      </c>
      <c r="C18">
        <v>0.65780002000000004</v>
      </c>
      <c r="D18">
        <v>1072.1710205100001</v>
      </c>
      <c r="E18">
        <v>1.23670006</v>
      </c>
      <c r="F18">
        <v>961.93200683999999</v>
      </c>
      <c r="G18">
        <v>1.3322999499999999</v>
      </c>
      <c r="H18">
        <v>9.9000003020963209E+37</v>
      </c>
      <c r="K18" s="2">
        <f>TREND(Calibration!$A$2:$A$4,Calibration!$B$2:$B$4,C18)</f>
        <v>437.37681822974724</v>
      </c>
      <c r="L18" s="2">
        <f>TREND(Calibration!$A$2:$A$4,Calibration!$C$2:$C$4,E18)</f>
        <v>485.79127145254296</v>
      </c>
      <c r="M18" s="2">
        <f>TREND(Calibration!$A$2:$A$4,Calibration!$D$2:$D$4,G18)</f>
        <v>504.82289752956945</v>
      </c>
    </row>
    <row r="19" spans="1:13" x14ac:dyDescent="0.25">
      <c r="A19">
        <v>84228</v>
      </c>
      <c r="B19">
        <v>14.00899982</v>
      </c>
      <c r="C19">
        <v>0.65880000999999999</v>
      </c>
      <c r="D19">
        <v>217.19900512999999</v>
      </c>
      <c r="E19">
        <v>1.2145999700000001</v>
      </c>
      <c r="F19">
        <v>9.9000003020963209E+37</v>
      </c>
      <c r="G19">
        <v>1.3322999499999999</v>
      </c>
      <c r="H19">
        <v>1298.3840332</v>
      </c>
      <c r="K19" s="2">
        <f>TREND(Calibration!$A$2:$A$4,Calibration!$B$2:$B$4,C19)</f>
        <v>437.99165017239903</v>
      </c>
      <c r="L19" s="2">
        <f>TREND(Calibration!$A$2:$A$4,Calibration!$C$2:$C$4,E19)</f>
        <v>476.92420147506851</v>
      </c>
      <c r="M19" s="2">
        <f>TREND(Calibration!$A$2:$A$4,Calibration!$D$2:$D$4,G19)</f>
        <v>504.82289752956945</v>
      </c>
    </row>
    <row r="20" spans="1:13" x14ac:dyDescent="0.25">
      <c r="A20">
        <v>89227</v>
      </c>
      <c r="B20">
        <v>14.010999679999999</v>
      </c>
      <c r="C20">
        <v>0.66530001000000005</v>
      </c>
      <c r="D20">
        <v>812.87402343999997</v>
      </c>
      <c r="E20">
        <v>1.23720002</v>
      </c>
      <c r="F20">
        <v>1117.20800781</v>
      </c>
      <c r="G20">
        <v>1.3311999999999999</v>
      </c>
      <c r="H20">
        <v>1157.89001465</v>
      </c>
      <c r="K20" s="2">
        <f>TREND(Calibration!$A$2:$A$4,Calibration!$B$2:$B$4,C20)</f>
        <v>441.98809776411184</v>
      </c>
      <c r="L20" s="2">
        <f>TREND(Calibration!$A$2:$A$4,Calibration!$C$2:$C$4,E20)</f>
        <v>485.99186702957172</v>
      </c>
      <c r="M20" s="2">
        <f>TREND(Calibration!$A$2:$A$4,Calibration!$D$2:$D$4,G20)</f>
        <v>504.36773627048001</v>
      </c>
    </row>
    <row r="21" spans="1:13" x14ac:dyDescent="0.25">
      <c r="A21">
        <v>94228</v>
      </c>
      <c r="B21">
        <v>14.00800037</v>
      </c>
      <c r="C21">
        <v>0.6724</v>
      </c>
      <c r="D21">
        <v>882.60101318</v>
      </c>
      <c r="E21">
        <v>1.4095</v>
      </c>
      <c r="F21">
        <v>9.9000003020963209E+37</v>
      </c>
      <c r="G21">
        <v>1.32959998</v>
      </c>
      <c r="H21">
        <v>1183.89099121</v>
      </c>
      <c r="K21" s="2">
        <f>TREND(Calibration!$A$2:$A$4,Calibration!$B$2:$B$4,C21)</f>
        <v>446.35344206206338</v>
      </c>
      <c r="L21" s="2">
        <f>TREND(Calibration!$A$2:$A$4,Calibration!$C$2:$C$4,E21)</f>
        <v>555.12262531053113</v>
      </c>
      <c r="M21" s="2">
        <f>TREND(Calibration!$A$2:$A$4,Calibration!$D$2:$D$4,G21)</f>
        <v>503.7056451592764</v>
      </c>
    </row>
    <row r="22" spans="1:13" x14ac:dyDescent="0.25">
      <c r="A22">
        <v>99229</v>
      </c>
      <c r="B22">
        <v>14.005000109999999</v>
      </c>
      <c r="C22">
        <v>0.66799998000000005</v>
      </c>
      <c r="D22">
        <v>659.33801270000004</v>
      </c>
      <c r="E22">
        <v>1.4635000199999999</v>
      </c>
      <c r="F22">
        <v>9.9000003020963209E+37</v>
      </c>
      <c r="G22">
        <v>1.3269000099999999</v>
      </c>
      <c r="H22">
        <v>1156.2330322299999</v>
      </c>
      <c r="K22" s="2">
        <f>TREND(Calibration!$A$2:$A$4,Calibration!$B$2:$B$4,C22)</f>
        <v>443.64814216475753</v>
      </c>
      <c r="L22" s="2">
        <f>TREND(Calibration!$A$2:$A$4,Calibration!$C$2:$C$4,E22)</f>
        <v>576.78868893855338</v>
      </c>
      <c r="M22" s="2">
        <f>TREND(Calibration!$A$2:$A$4,Calibration!$D$2:$D$4,G22)</f>
        <v>502.58839278898324</v>
      </c>
    </row>
    <row r="23" spans="1:13" x14ac:dyDescent="0.25">
      <c r="A23">
        <v>104229</v>
      </c>
      <c r="B23">
        <v>14.0340004</v>
      </c>
      <c r="C23">
        <v>0.66799998000000005</v>
      </c>
      <c r="D23">
        <v>818.64697265999996</v>
      </c>
      <c r="E23">
        <v>1.68169999</v>
      </c>
      <c r="F23">
        <v>9.9000003020963209E+37</v>
      </c>
      <c r="G23">
        <v>1.32959998</v>
      </c>
      <c r="H23">
        <v>9.9000003020963209E+37</v>
      </c>
      <c r="K23" s="2">
        <f>TREND(Calibration!$A$2:$A$4,Calibration!$B$2:$B$4,C23)</f>
        <v>443.64814216475753</v>
      </c>
      <c r="L23" s="2">
        <f>TREND(Calibration!$A$2:$A$4,Calibration!$C$2:$C$4,E23)</f>
        <v>664.33559047030406</v>
      </c>
      <c r="M23" s="2">
        <f>TREND(Calibration!$A$2:$A$4,Calibration!$D$2:$D$4,G23)</f>
        <v>503.7056451592764</v>
      </c>
    </row>
    <row r="24" spans="1:13" x14ac:dyDescent="0.25">
      <c r="A24">
        <v>109230</v>
      </c>
      <c r="B24">
        <v>14.06700039</v>
      </c>
      <c r="C24">
        <v>0.66799998000000005</v>
      </c>
      <c r="D24">
        <v>694.41101074000005</v>
      </c>
      <c r="E24">
        <v>1.6454999400000001</v>
      </c>
      <c r="F24">
        <v>9.9000003020963209E+37</v>
      </c>
      <c r="G24">
        <v>1.33070004</v>
      </c>
      <c r="H24">
        <v>1316.6350097699999</v>
      </c>
      <c r="K24" s="2">
        <f>TREND(Calibration!$A$2:$A$4,Calibration!$B$2:$B$4,C24)</f>
        <v>443.64814216475753</v>
      </c>
      <c r="L24" s="2">
        <f>TREND(Calibration!$A$2:$A$4,Calibration!$C$2:$C$4,E24)</f>
        <v>649.81128868971973</v>
      </c>
      <c r="M24" s="2">
        <f>TREND(Calibration!$A$2:$A$4,Calibration!$D$2:$D$4,G24)</f>
        <v>504.16085193656079</v>
      </c>
    </row>
    <row r="25" spans="1:13" x14ac:dyDescent="0.25">
      <c r="A25">
        <v>114230</v>
      </c>
      <c r="B25">
        <v>14.118000029999999</v>
      </c>
      <c r="C25">
        <v>0.6724</v>
      </c>
      <c r="D25">
        <v>366.75201415999999</v>
      </c>
      <c r="E25">
        <v>1.5055999799999999</v>
      </c>
      <c r="F25">
        <v>9.9000003020963209E+37</v>
      </c>
      <c r="G25">
        <v>1.3263000199999999</v>
      </c>
      <c r="H25">
        <v>1066.2590332</v>
      </c>
      <c r="K25" s="2">
        <f>TREND(Calibration!$A$2:$A$4,Calibration!$B$2:$B$4,C25)</f>
        <v>446.35344206206338</v>
      </c>
      <c r="L25" s="2">
        <f>TREND(Calibration!$A$2:$A$4,Calibration!$C$2:$C$4,E25)</f>
        <v>593.68017179535968</v>
      </c>
      <c r="M25" s="2">
        <f>TREND(Calibration!$A$2:$A$4,Calibration!$D$2:$D$4,G25)</f>
        <v>502.34011586381291</v>
      </c>
    </row>
    <row r="26" spans="1:13" x14ac:dyDescent="0.25">
      <c r="A26">
        <v>119230</v>
      </c>
      <c r="B26">
        <v>14.170000079999999</v>
      </c>
      <c r="C26">
        <v>0.67449999000000005</v>
      </c>
      <c r="D26">
        <v>567.93701171999999</v>
      </c>
      <c r="E26">
        <v>1.43700004</v>
      </c>
      <c r="F26">
        <v>9.9000003020963209E+37</v>
      </c>
      <c r="G26">
        <v>1.32959998</v>
      </c>
      <c r="H26">
        <v>1357.4969482399999</v>
      </c>
      <c r="K26" s="2">
        <f>TREND(Calibration!$A$2:$A$4,Calibration!$B$2:$B$4,C26)</f>
        <v>447.6445959048512</v>
      </c>
      <c r="L26" s="2">
        <f>TREND(Calibration!$A$2:$A$4,Calibration!$C$2:$C$4,E26)</f>
        <v>566.15628078719874</v>
      </c>
      <c r="M26" s="2">
        <f>TREND(Calibration!$A$2:$A$4,Calibration!$D$2:$D$4,G26)</f>
        <v>503.7056451592764</v>
      </c>
    </row>
    <row r="27" spans="1:13" x14ac:dyDescent="0.25">
      <c r="A27">
        <v>124230</v>
      </c>
      <c r="B27">
        <v>14.21500015</v>
      </c>
      <c r="C27">
        <v>0.67290002000000004</v>
      </c>
      <c r="D27">
        <v>461.16598511000001</v>
      </c>
      <c r="E27">
        <v>1.45220006</v>
      </c>
      <c r="F27">
        <v>1299.30895996</v>
      </c>
      <c r="G27">
        <v>1.3269000099999999</v>
      </c>
      <c r="H27">
        <v>9.9000003020963209E+37</v>
      </c>
      <c r="K27" s="2">
        <f>TREND(Calibration!$A$2:$A$4,Calibration!$B$2:$B$4,C27)</f>
        <v>446.6608734043416</v>
      </c>
      <c r="L27" s="2">
        <f>TREND(Calibration!$A$2:$A$4,Calibration!$C$2:$C$4,E27)</f>
        <v>572.25488224081323</v>
      </c>
      <c r="M27" s="2">
        <f>TREND(Calibration!$A$2:$A$4,Calibration!$D$2:$D$4,G27)</f>
        <v>502.58839278898324</v>
      </c>
    </row>
    <row r="28" spans="1:13" x14ac:dyDescent="0.25">
      <c r="A28">
        <v>129230</v>
      </c>
      <c r="B28">
        <v>14.277000429999999</v>
      </c>
      <c r="C28">
        <v>0.67400002000000003</v>
      </c>
      <c r="D28">
        <v>410.38500977000001</v>
      </c>
      <c r="E28">
        <v>1.6612000499999999</v>
      </c>
      <c r="F28">
        <v>1178.8220214800001</v>
      </c>
      <c r="G28">
        <v>1.3285000300000001</v>
      </c>
      <c r="H28">
        <v>9.9000003020963209E+37</v>
      </c>
      <c r="K28" s="2">
        <f>TREND(Calibration!$A$2:$A$4,Calibration!$B$2:$B$4,C28)</f>
        <v>447.33719530447758</v>
      </c>
      <c r="L28" s="2">
        <f>TREND(Calibration!$A$2:$A$4,Calibration!$C$2:$C$4,E28)</f>
        <v>656.11053787938579</v>
      </c>
      <c r="M28" s="2">
        <f>TREND(Calibration!$A$2:$A$4,Calibration!$D$2:$D$4,G28)</f>
        <v>503.25048390018696</v>
      </c>
    </row>
    <row r="29" spans="1:13" x14ac:dyDescent="0.25">
      <c r="A29">
        <v>134230</v>
      </c>
      <c r="B29">
        <v>14.32699966</v>
      </c>
      <c r="C29">
        <v>0.66860001999999996</v>
      </c>
      <c r="D29">
        <v>534.14398193</v>
      </c>
      <c r="E29">
        <v>1.68920004</v>
      </c>
      <c r="F29">
        <v>970.19396973000005</v>
      </c>
      <c r="G29">
        <v>1.329</v>
      </c>
      <c r="H29">
        <v>9.9000003020963209E+37</v>
      </c>
      <c r="K29" s="2">
        <f>TREND(Calibration!$A$2:$A$4,Calibration!$B$2:$B$4,C29)</f>
        <v>444.01706961290074</v>
      </c>
      <c r="L29" s="2">
        <f>TREND(Calibration!$A$2:$A$4,Calibration!$C$2:$C$4,E29)</f>
        <v>667.34478492084963</v>
      </c>
      <c r="M29" s="2">
        <f>TREND(Calibration!$A$2:$A$4,Calibration!$D$2:$D$4,G29)</f>
        <v>503.45737237212381</v>
      </c>
    </row>
    <row r="30" spans="1:13" x14ac:dyDescent="0.25">
      <c r="A30">
        <v>139230</v>
      </c>
      <c r="B30">
        <v>14.505000109999999</v>
      </c>
      <c r="C30">
        <v>0.67129998999999996</v>
      </c>
      <c r="D30">
        <v>823.75799560999997</v>
      </c>
      <c r="E30">
        <v>1.68649995</v>
      </c>
      <c r="F30">
        <v>947.66497803000004</v>
      </c>
      <c r="G30">
        <v>1.3334000100000001</v>
      </c>
      <c r="H30">
        <v>1197.1569824200001</v>
      </c>
      <c r="K30" s="2">
        <f>TREND(Calibration!$A$2:$A$4,Calibration!$B$2:$B$4,C30)</f>
        <v>445.67711401354643</v>
      </c>
      <c r="L30" s="2">
        <f>TREND(Calibration!$A$2:$A$4,Calibration!$C$2:$C$4,E30)</f>
        <v>666.26144603057912</v>
      </c>
      <c r="M30" s="2">
        <f>TREND(Calibration!$A$2:$A$4,Calibration!$D$2:$D$4,G30)</f>
        <v>505.27810430685406</v>
      </c>
    </row>
    <row r="31" spans="1:13" x14ac:dyDescent="0.25">
      <c r="A31">
        <v>144230</v>
      </c>
      <c r="B31">
        <v>14.652999879999999</v>
      </c>
      <c r="C31">
        <v>0.67070001000000001</v>
      </c>
      <c r="D31">
        <v>1323.5119628899999</v>
      </c>
      <c r="E31">
        <v>1.8772000099999999</v>
      </c>
      <c r="F31">
        <v>926.73101807</v>
      </c>
      <c r="G31">
        <v>1.3316999700000001</v>
      </c>
      <c r="H31">
        <v>1284.61096191</v>
      </c>
      <c r="K31" s="2">
        <f>TREND(Calibration!$A$2:$A$4,Calibration!$B$2:$B$4,C31)</f>
        <v>445.30822345568862</v>
      </c>
      <c r="L31" s="2">
        <f>TREND(Calibration!$A$2:$A$4,Calibration!$C$2:$C$4,E31)</f>
        <v>742.77474424468483</v>
      </c>
      <c r="M31" s="2">
        <f>TREND(Calibration!$A$2:$A$4,Calibration!$D$2:$D$4,G31)</f>
        <v>504.57462474241697</v>
      </c>
    </row>
    <row r="32" spans="1:13" x14ac:dyDescent="0.25">
      <c r="A32">
        <v>149230</v>
      </c>
      <c r="B32">
        <v>14.73200035</v>
      </c>
      <c r="C32">
        <v>0.67180002000000005</v>
      </c>
      <c r="D32">
        <v>909.53198241999996</v>
      </c>
      <c r="E32">
        <v>1.90310001</v>
      </c>
      <c r="F32">
        <v>1273.11206055</v>
      </c>
      <c r="G32">
        <v>1.3334000100000001</v>
      </c>
      <c r="H32">
        <v>1300.00598145</v>
      </c>
      <c r="K32" s="2">
        <f>TREND(Calibration!$A$2:$A$4,Calibration!$B$2:$B$4,C32)</f>
        <v>445.98455150420557</v>
      </c>
      <c r="L32" s="2">
        <f>TREND(Calibration!$A$2:$A$4,Calibration!$C$2:$C$4,E32)</f>
        <v>753.16642646935395</v>
      </c>
      <c r="M32" s="2">
        <f>TREND(Calibration!$A$2:$A$4,Calibration!$D$2:$D$4,G32)</f>
        <v>505.27810430685406</v>
      </c>
    </row>
    <row r="33" spans="1:13" x14ac:dyDescent="0.25">
      <c r="A33">
        <v>154229</v>
      </c>
      <c r="B33">
        <v>14.81499958</v>
      </c>
      <c r="C33">
        <v>0.67510002999999996</v>
      </c>
      <c r="D33">
        <v>1118.37402344</v>
      </c>
      <c r="E33">
        <v>1.92850006</v>
      </c>
      <c r="F33">
        <v>1203.2270507799999</v>
      </c>
      <c r="G33">
        <v>1.33609998</v>
      </c>
      <c r="H33">
        <v>1356.02502441</v>
      </c>
      <c r="K33" s="2">
        <f>TREND(Calibration!$A$2:$A$4,Calibration!$B$2:$B$4,C33)</f>
        <v>448.01352335299447</v>
      </c>
      <c r="L33" s="2">
        <f>TREND(Calibration!$A$2:$A$4,Calibration!$C$2:$C$4,E33)</f>
        <v>763.35751712922684</v>
      </c>
      <c r="M33" s="2">
        <f>TREND(Calibration!$A$2:$A$4,Calibration!$D$2:$D$4,G33)</f>
        <v>506.39535667714711</v>
      </c>
    </row>
    <row r="34" spans="1:13" x14ac:dyDescent="0.25">
      <c r="A34">
        <v>159231</v>
      </c>
      <c r="B34">
        <v>14.873999599999999</v>
      </c>
      <c r="C34">
        <v>0.66970003</v>
      </c>
      <c r="D34">
        <v>9.9000003020963209E+37</v>
      </c>
      <c r="E34">
        <v>1.81289995</v>
      </c>
      <c r="F34">
        <v>606.55798340000001</v>
      </c>
      <c r="G34">
        <v>1.3393000399999999</v>
      </c>
      <c r="H34">
        <v>9.9000003020963209E+37</v>
      </c>
      <c r="K34" s="2">
        <f>TREND(Calibration!$A$2:$A$4,Calibration!$B$2:$B$4,C34)</f>
        <v>444.69339766141769</v>
      </c>
      <c r="L34" s="2">
        <f>TREND(Calibration!$A$2:$A$4,Calibration!$C$2:$C$4,E34)</f>
        <v>716.97606507297985</v>
      </c>
      <c r="M34" s="2">
        <f>TREND(Calibration!$A$2:$A$4,Calibration!$D$2:$D$4,G34)</f>
        <v>507.7195471755897</v>
      </c>
    </row>
    <row r="35" spans="1:13" x14ac:dyDescent="0.25">
      <c r="A35">
        <v>164230</v>
      </c>
      <c r="B35">
        <v>14.86299992</v>
      </c>
      <c r="C35">
        <v>0.67180002000000005</v>
      </c>
      <c r="D35">
        <v>722.30700683999999</v>
      </c>
      <c r="E35">
        <v>1.76859999</v>
      </c>
      <c r="F35">
        <v>9.9000003020963209E+37</v>
      </c>
      <c r="G35">
        <v>1.3387999500000001</v>
      </c>
      <c r="H35">
        <v>9.9000003020963209E+37</v>
      </c>
      <c r="K35" s="2">
        <f>TREND(Calibration!$A$2:$A$4,Calibration!$B$2:$B$4,C35)</f>
        <v>445.98455150420557</v>
      </c>
      <c r="L35" s="2">
        <f>TREND(Calibration!$A$2:$A$4,Calibration!$C$2:$C$4,E35)</f>
        <v>699.2018910619546</v>
      </c>
      <c r="M35" s="2">
        <f>TREND(Calibration!$A$2:$A$4,Calibration!$D$2:$D$4,G35)</f>
        <v>507.51260904744026</v>
      </c>
    </row>
    <row r="36" spans="1:13" x14ac:dyDescent="0.25">
      <c r="A36">
        <v>169231</v>
      </c>
      <c r="B36">
        <v>14.833000180000001</v>
      </c>
      <c r="C36">
        <v>0.67449999000000005</v>
      </c>
      <c r="D36">
        <v>1151.8430175799999</v>
      </c>
      <c r="E36">
        <v>1.72329998</v>
      </c>
      <c r="F36">
        <v>9.9000003020963209E+37</v>
      </c>
      <c r="G36">
        <v>1.3393000399999999</v>
      </c>
      <c r="H36">
        <v>9.9000003020963209E+37</v>
      </c>
      <c r="K36" s="2">
        <f>TREND(Calibration!$A$2:$A$4,Calibration!$B$2:$B$4,C36)</f>
        <v>447.6445959048512</v>
      </c>
      <c r="L36" s="2">
        <f>TREND(Calibration!$A$2:$A$4,Calibration!$C$2:$C$4,E36)</f>
        <v>681.02647373784896</v>
      </c>
      <c r="M36" s="2">
        <f>TREND(Calibration!$A$2:$A$4,Calibration!$D$2:$D$4,G36)</f>
        <v>507.7195471755897</v>
      </c>
    </row>
    <row r="37" spans="1:13" x14ac:dyDescent="0.25">
      <c r="A37">
        <v>174232</v>
      </c>
      <c r="B37">
        <v>14.74699974</v>
      </c>
      <c r="C37">
        <v>0.67830002</v>
      </c>
      <c r="D37">
        <v>985.26501465000001</v>
      </c>
      <c r="E37">
        <v>1.69790006</v>
      </c>
      <c r="F37">
        <v>9.9000003020963209E+37</v>
      </c>
      <c r="G37">
        <v>1.34249997</v>
      </c>
      <c r="H37">
        <v>1252.75598145</v>
      </c>
      <c r="K37" s="2">
        <f>TREND(Calibration!$A$2:$A$4,Calibration!$B$2:$B$4,C37)</f>
        <v>449.98099909591832</v>
      </c>
      <c r="L37" s="2">
        <f>TREND(Calibration!$A$2:$A$4,Calibration!$C$2:$C$4,E37)</f>
        <v>670.83543523699893</v>
      </c>
      <c r="M37" s="2">
        <f>TREND(Calibration!$A$2:$A$4,Calibration!$D$2:$D$4,G37)</f>
        <v>509.04368387980207</v>
      </c>
    </row>
    <row r="38" spans="1:13" x14ac:dyDescent="0.25">
      <c r="A38">
        <v>179231</v>
      </c>
      <c r="B38">
        <v>14.68799973</v>
      </c>
      <c r="C38">
        <v>0.67180002000000005</v>
      </c>
      <c r="D38">
        <v>9.9000003020963209E+37</v>
      </c>
      <c r="E38">
        <v>1.73950005</v>
      </c>
      <c r="F38">
        <v>993.68103026999995</v>
      </c>
      <c r="G38">
        <v>1.3451999400000001</v>
      </c>
      <c r="H38">
        <v>9.9000003020963209E+37</v>
      </c>
      <c r="K38" s="2">
        <f>TREND(Calibration!$A$2:$A$4,Calibration!$B$2:$B$4,C38)</f>
        <v>445.98455150420557</v>
      </c>
      <c r="L38" s="2">
        <f>TREND(Calibration!$A$2:$A$4,Calibration!$C$2:$C$4,E38)</f>
        <v>687.52631850454384</v>
      </c>
      <c r="M38" s="2">
        <f>TREND(Calibration!$A$2:$A$4,Calibration!$D$2:$D$4,G38)</f>
        <v>510.16093625009523</v>
      </c>
    </row>
    <row r="39" spans="1:13" x14ac:dyDescent="0.25">
      <c r="A39">
        <v>184232</v>
      </c>
      <c r="B39">
        <v>14.713000299999999</v>
      </c>
      <c r="C39">
        <v>0.67720002000000001</v>
      </c>
      <c r="D39">
        <v>263.89898682</v>
      </c>
      <c r="E39">
        <v>1.9722000399999999</v>
      </c>
      <c r="F39">
        <v>9.9000003020963209E+37</v>
      </c>
      <c r="G39">
        <v>1.34739995</v>
      </c>
      <c r="H39">
        <v>1201.0670166</v>
      </c>
      <c r="K39" s="2">
        <f>TREND(Calibration!$A$2:$A$4,Calibration!$B$2:$B$4,C39)</f>
        <v>449.30467719578235</v>
      </c>
      <c r="L39" s="2">
        <f>TREND(Calibration!$A$2:$A$4,Calibration!$C$2:$C$4,E39)</f>
        <v>780.89096521356646</v>
      </c>
      <c r="M39" s="2">
        <f>TREND(Calibration!$A$2:$A$4,Calibration!$D$2:$D$4,G39)</f>
        <v>511.07130428646906</v>
      </c>
    </row>
    <row r="40" spans="1:13" x14ac:dyDescent="0.25">
      <c r="A40">
        <v>189231</v>
      </c>
      <c r="B40">
        <v>14.722000120000001</v>
      </c>
      <c r="C40">
        <v>0.67400002000000003</v>
      </c>
      <c r="D40">
        <v>1012.52801514</v>
      </c>
      <c r="E40">
        <v>1.9057999800000001</v>
      </c>
      <c r="F40">
        <v>1279.26403809</v>
      </c>
      <c r="G40">
        <v>1.34850001</v>
      </c>
      <c r="H40">
        <v>1264.63903809</v>
      </c>
      <c r="K40" s="2">
        <f>TREND(Calibration!$A$2:$A$4,Calibration!$B$2:$B$4,C40)</f>
        <v>447.33719530447758</v>
      </c>
      <c r="L40" s="2">
        <f>TREND(Calibration!$A$2:$A$4,Calibration!$C$2:$C$4,E40)</f>
        <v>754.2497172128343</v>
      </c>
      <c r="M40" s="2">
        <f>TREND(Calibration!$A$2:$A$4,Calibration!$D$2:$D$4,G40)</f>
        <v>511.52651106375356</v>
      </c>
    </row>
    <row r="41" spans="1:13" x14ac:dyDescent="0.25">
      <c r="A41">
        <v>194232</v>
      </c>
      <c r="B41">
        <v>14.77900028</v>
      </c>
      <c r="C41">
        <v>0.67720002000000001</v>
      </c>
      <c r="D41">
        <v>699.51501465000001</v>
      </c>
      <c r="E41">
        <v>1.8772000099999999</v>
      </c>
      <c r="F41">
        <v>9.9000003020963209E+37</v>
      </c>
      <c r="G41">
        <v>1.35169995</v>
      </c>
      <c r="H41">
        <v>975.61602783000001</v>
      </c>
      <c r="K41" s="2">
        <f>TREND(Calibration!$A$2:$A$4,Calibration!$B$2:$B$4,C41)</f>
        <v>449.30467719578235</v>
      </c>
      <c r="L41" s="2">
        <f>TREND(Calibration!$A$2:$A$4,Calibration!$C$2:$C$4,E41)</f>
        <v>742.77474424468483</v>
      </c>
      <c r="M41" s="2">
        <f>TREND(Calibration!$A$2:$A$4,Calibration!$D$2:$D$4,G41)</f>
        <v>512.85065190598357</v>
      </c>
    </row>
    <row r="42" spans="1:13" x14ac:dyDescent="0.25">
      <c r="A42">
        <v>199232</v>
      </c>
      <c r="B42">
        <v>14.84399986</v>
      </c>
      <c r="C42">
        <v>0.67339998000000001</v>
      </c>
      <c r="D42">
        <v>1015.2960205099999</v>
      </c>
      <c r="E42">
        <v>1.8825999499999999</v>
      </c>
      <c r="F42">
        <v>1100.55505371</v>
      </c>
      <c r="G42">
        <v>1.3528000099999999</v>
      </c>
      <c r="H42">
        <v>9.9000003020963209E+37</v>
      </c>
      <c r="K42" s="2">
        <f>TREND(Calibration!$A$2:$A$4,Calibration!$B$2:$B$4,C42)</f>
        <v>446.96826785633431</v>
      </c>
      <c r="L42" s="2">
        <f>TREND(Calibration!$A$2:$A$4,Calibration!$C$2:$C$4,E42)</f>
        <v>744.94132573164541</v>
      </c>
      <c r="M42" s="2">
        <f>TREND(Calibration!$A$2:$A$4,Calibration!$D$2:$D$4,G42)</f>
        <v>513.30585868326796</v>
      </c>
    </row>
    <row r="43" spans="1:13" x14ac:dyDescent="0.25">
      <c r="A43">
        <v>204232</v>
      </c>
      <c r="B43">
        <v>14.8920002</v>
      </c>
      <c r="C43">
        <v>0.67290002000000004</v>
      </c>
      <c r="D43">
        <v>230.6190033</v>
      </c>
      <c r="E43">
        <v>1.9576</v>
      </c>
      <c r="F43">
        <v>1178.9649658200001</v>
      </c>
      <c r="G43">
        <v>1.3528000099999999</v>
      </c>
      <c r="H43">
        <v>1226.9360351600001</v>
      </c>
      <c r="K43" s="2">
        <f>TREND(Calibration!$A$2:$A$4,Calibration!$B$2:$B$4,C43)</f>
        <v>446.6608734043416</v>
      </c>
      <c r="L43" s="2">
        <f>TREND(Calibration!$A$2:$A$4,Calibration!$C$2:$C$4,E43)</f>
        <v>775.0330896866376</v>
      </c>
      <c r="M43" s="2">
        <f>TREND(Calibration!$A$2:$A$4,Calibration!$D$2:$D$4,G43)</f>
        <v>513.30585868326796</v>
      </c>
    </row>
    <row r="44" spans="1:13" x14ac:dyDescent="0.25">
      <c r="A44">
        <v>209231</v>
      </c>
      <c r="B44">
        <v>14.85700035</v>
      </c>
      <c r="C44">
        <v>0.67070001000000001</v>
      </c>
      <c r="D44">
        <v>9.9000003020963209E+37</v>
      </c>
      <c r="E44">
        <v>1.9312000300000001</v>
      </c>
      <c r="F44">
        <v>750.44396973000005</v>
      </c>
      <c r="G44">
        <v>1.35549998</v>
      </c>
      <c r="H44">
        <v>9.9000003020963209E+37</v>
      </c>
      <c r="K44" s="2">
        <f>TREND(Calibration!$A$2:$A$4,Calibration!$B$2:$B$4,C44)</f>
        <v>445.30822345568862</v>
      </c>
      <c r="L44" s="2">
        <f>TREND(Calibration!$A$2:$A$4,Calibration!$C$2:$C$4,E44)</f>
        <v>764.44080787270718</v>
      </c>
      <c r="M44" s="2">
        <f>TREND(Calibration!$A$2:$A$4,Calibration!$D$2:$D$4,G44)</f>
        <v>514.42311105356112</v>
      </c>
    </row>
    <row r="45" spans="1:13" x14ac:dyDescent="0.25">
      <c r="A45">
        <v>214232</v>
      </c>
      <c r="B45">
        <v>14.83699989</v>
      </c>
      <c r="C45">
        <v>0.67180002000000005</v>
      </c>
      <c r="D45">
        <v>1348.7139892600001</v>
      </c>
      <c r="E45">
        <v>2.02349997</v>
      </c>
      <c r="F45">
        <v>864.60998534999999</v>
      </c>
      <c r="G45">
        <v>1.35870004</v>
      </c>
      <c r="H45">
        <v>1091.2120361299999</v>
      </c>
      <c r="K45" s="2">
        <f>TREND(Calibration!$A$2:$A$4,Calibration!$B$2:$B$4,C45)</f>
        <v>445.98455150420557</v>
      </c>
      <c r="L45" s="2">
        <f>TREND(Calibration!$A$2:$A$4,Calibration!$C$2:$C$4,E45)</f>
        <v>801.47368995131831</v>
      </c>
      <c r="M45" s="2">
        <f>TREND(Calibration!$A$2:$A$4,Calibration!$D$2:$D$4,G45)</f>
        <v>515.74730155200371</v>
      </c>
    </row>
    <row r="46" spans="1:13" x14ac:dyDescent="0.25">
      <c r="A46">
        <v>219231</v>
      </c>
      <c r="B46">
        <v>14.777000429999999</v>
      </c>
      <c r="C46">
        <v>0.67019998999999997</v>
      </c>
      <c r="D46">
        <v>9.9000003020963209E+37</v>
      </c>
      <c r="E46">
        <v>1.94519997</v>
      </c>
      <c r="F46">
        <v>1044.0670166</v>
      </c>
      <c r="G46">
        <v>1.36580002</v>
      </c>
      <c r="H46">
        <v>1304.69799805</v>
      </c>
      <c r="K46" s="2">
        <f>TREND(Calibration!$A$2:$A$4,Calibration!$B$2:$B$4,C46)</f>
        <v>445.0007921134104</v>
      </c>
      <c r="L46" s="2">
        <f>TREND(Calibration!$A$2:$A$4,Calibration!$C$2:$C$4,E46)</f>
        <v>770.05790932616026</v>
      </c>
      <c r="M46" s="2">
        <f>TREND(Calibration!$A$2:$A$4,Calibration!$D$2:$D$4,G46)</f>
        <v>518.685285857027</v>
      </c>
    </row>
    <row r="47" spans="1:13" x14ac:dyDescent="0.25">
      <c r="A47">
        <v>224232</v>
      </c>
      <c r="B47">
        <v>14.71199989</v>
      </c>
      <c r="C47">
        <v>0.67019998999999997</v>
      </c>
      <c r="D47">
        <v>9.9000003020963209E+37</v>
      </c>
      <c r="E47">
        <v>2.09750009</v>
      </c>
      <c r="F47">
        <v>463.12100220000002</v>
      </c>
      <c r="G47">
        <v>1.3662999899999999</v>
      </c>
      <c r="H47">
        <v>9.9000003020963209E+37</v>
      </c>
      <c r="K47" s="2">
        <f>TREND(Calibration!$A$2:$A$4,Calibration!$B$2:$B$4,C47)</f>
        <v>445.0007921134104</v>
      </c>
      <c r="L47" s="2">
        <f>TREND(Calibration!$A$2:$A$4,Calibration!$C$2:$C$4,E47)</f>
        <v>831.16425874002039</v>
      </c>
      <c r="M47" s="2">
        <f>TREND(Calibration!$A$2:$A$4,Calibration!$D$2:$D$4,G47)</f>
        <v>518.89217432896385</v>
      </c>
    </row>
    <row r="48" spans="1:13" x14ac:dyDescent="0.25">
      <c r="A48">
        <v>229242</v>
      </c>
      <c r="B48">
        <v>14.68299961</v>
      </c>
      <c r="C48">
        <v>0.67940003000000004</v>
      </c>
      <c r="D48">
        <v>566.74298095999995</v>
      </c>
      <c r="E48">
        <v>2.05049992</v>
      </c>
      <c r="F48">
        <v>9.9000003020963209E+37</v>
      </c>
      <c r="G48">
        <v>1.3695000399999999</v>
      </c>
      <c r="H48">
        <v>1003.49499512</v>
      </c>
      <c r="K48" s="2">
        <f>TREND(Calibration!$A$2:$A$4,Calibration!$B$2:$B$4,C48)</f>
        <v>450.65732714443527</v>
      </c>
      <c r="L48" s="2">
        <f>TREND(Calibration!$A$2:$A$4,Calibration!$C$2:$C$4,E48)</f>
        <v>812.30669769193435</v>
      </c>
      <c r="M48" s="2">
        <f>TREND(Calibration!$A$2:$A$4,Calibration!$D$2:$D$4,G48)</f>
        <v>520.21636068938881</v>
      </c>
    </row>
    <row r="49" spans="1:13" x14ac:dyDescent="0.25">
      <c r="A49">
        <v>234232</v>
      </c>
      <c r="B49">
        <v>14.647999759999999</v>
      </c>
      <c r="C49">
        <v>0.68370003000000001</v>
      </c>
      <c r="D49">
        <v>994.93798828000001</v>
      </c>
      <c r="E49">
        <v>2.1126000899999999</v>
      </c>
      <c r="F49">
        <v>9.9000003020963209E+37</v>
      </c>
      <c r="G49">
        <v>1.37390006</v>
      </c>
      <c r="H49">
        <v>628.85498046999999</v>
      </c>
      <c r="K49" s="2">
        <f>TREND(Calibration!$A$2:$A$4,Calibration!$B$2:$B$4,C49)</f>
        <v>453.30113093587602</v>
      </c>
      <c r="L49" s="2">
        <f>TREND(Calibration!$A$2:$A$4,Calibration!$C$2:$C$4,E49)</f>
        <v>837.22272984397807</v>
      </c>
      <c r="M49" s="2">
        <f>TREND(Calibration!$A$2:$A$4,Calibration!$D$2:$D$4,G49)</f>
        <v>522.03709676213668</v>
      </c>
    </row>
    <row r="50" spans="1:13" x14ac:dyDescent="0.25">
      <c r="A50">
        <v>239232</v>
      </c>
      <c r="B50">
        <v>14.600999829999999</v>
      </c>
      <c r="C50">
        <v>0.67940003000000004</v>
      </c>
      <c r="D50">
        <v>9.9000003020963209E+37</v>
      </c>
      <c r="E50">
        <v>2.05049992</v>
      </c>
      <c r="F50">
        <v>9.9000003020963209E+37</v>
      </c>
      <c r="G50">
        <v>1.3766000300000001</v>
      </c>
      <c r="H50">
        <v>9.9000003020963209E+37</v>
      </c>
      <c r="K50" s="2">
        <f>TREND(Calibration!$A$2:$A$4,Calibration!$B$2:$B$4,C50)</f>
        <v>450.65732714443527</v>
      </c>
      <c r="L50" s="2">
        <f>TREND(Calibration!$A$2:$A$4,Calibration!$C$2:$C$4,E50)</f>
        <v>812.30669769193435</v>
      </c>
      <c r="M50" s="2">
        <f>TREND(Calibration!$A$2:$A$4,Calibration!$D$2:$D$4,G50)</f>
        <v>523.15434913242984</v>
      </c>
    </row>
    <row r="51" spans="1:13" x14ac:dyDescent="0.25">
      <c r="A51">
        <v>244231</v>
      </c>
      <c r="B51">
        <v>14.67700005</v>
      </c>
      <c r="C51">
        <v>0.68150001999999998</v>
      </c>
      <c r="D51">
        <v>964.89697265999996</v>
      </c>
      <c r="E51">
        <v>2.0829000500000001</v>
      </c>
      <c r="F51">
        <v>1311.7220459</v>
      </c>
      <c r="G51">
        <v>1.3770999900000001</v>
      </c>
      <c r="H51">
        <v>9.9000003020963209E+37</v>
      </c>
      <c r="K51" s="2">
        <f>TREND(Calibration!$A$2:$A$4,Calibration!$B$2:$B$4,C51)</f>
        <v>451.94848098722309</v>
      </c>
      <c r="L51" s="2">
        <f>TREND(Calibration!$A$2:$A$4,Calibration!$C$2:$C$4,E51)</f>
        <v>825.30638321309152</v>
      </c>
      <c r="M51" s="2">
        <f>TREND(Calibration!$A$2:$A$4,Calibration!$D$2:$D$4,G51)</f>
        <v>523.36123346634906</v>
      </c>
    </row>
    <row r="52" spans="1:13" x14ac:dyDescent="0.25">
      <c r="A52">
        <v>249231</v>
      </c>
      <c r="B52">
        <v>14.71899986</v>
      </c>
      <c r="C52">
        <v>0.68150001999999998</v>
      </c>
      <c r="D52">
        <v>560.41400146000001</v>
      </c>
      <c r="E52">
        <v>2.09750009</v>
      </c>
      <c r="F52">
        <v>1363.7020263700001</v>
      </c>
      <c r="G52">
        <v>1.37759995</v>
      </c>
      <c r="H52">
        <v>9.9000003020963209E+37</v>
      </c>
      <c r="K52" s="2">
        <f>TREND(Calibration!$A$2:$A$4,Calibration!$B$2:$B$4,C52)</f>
        <v>451.94848098722309</v>
      </c>
      <c r="L52" s="2">
        <f>TREND(Calibration!$A$2:$A$4,Calibration!$C$2:$C$4,E52)</f>
        <v>831.16425874002039</v>
      </c>
      <c r="M52" s="2">
        <f>TREND(Calibration!$A$2:$A$4,Calibration!$D$2:$D$4,G52)</f>
        <v>523.56811780026817</v>
      </c>
    </row>
    <row r="53" spans="1:13" x14ac:dyDescent="0.25">
      <c r="A53">
        <v>254243</v>
      </c>
      <c r="B53">
        <v>14.803000450000001</v>
      </c>
      <c r="C53">
        <v>0.68480003</v>
      </c>
      <c r="D53">
        <v>655.76599121000004</v>
      </c>
      <c r="E53">
        <v>2.0840001099999999</v>
      </c>
      <c r="F53">
        <v>1156.2580566399999</v>
      </c>
      <c r="G53">
        <v>1.3793</v>
      </c>
      <c r="H53">
        <v>1142.9379882799999</v>
      </c>
      <c r="K53" s="2">
        <f>TREND(Calibration!$A$2:$A$4,Calibration!$B$2:$B$4,C53)</f>
        <v>453.97745283601205</v>
      </c>
      <c r="L53" s="2">
        <f>TREND(Calibration!$A$2:$A$4,Calibration!$C$2:$C$4,E53)</f>
        <v>825.74775286359602</v>
      </c>
      <c r="M53" s="2">
        <f>TREND(Calibration!$A$2:$A$4,Calibration!$D$2:$D$4,G53)</f>
        <v>524.27160150272289</v>
      </c>
    </row>
    <row r="54" spans="1:13" x14ac:dyDescent="0.25">
      <c r="A54">
        <v>259232</v>
      </c>
      <c r="B54">
        <v>14.786999700000001</v>
      </c>
      <c r="C54">
        <v>0.68910002999999997</v>
      </c>
      <c r="D54">
        <v>506.03500365999997</v>
      </c>
      <c r="E54">
        <v>2.1552999000000002</v>
      </c>
      <c r="F54">
        <v>9.9000003020963209E+37</v>
      </c>
      <c r="G54">
        <v>1.3797999599999999</v>
      </c>
      <c r="H54">
        <v>9.9000003020963209E+37</v>
      </c>
      <c r="K54" s="2">
        <f>TREND(Calibration!$A$2:$A$4,Calibration!$B$2:$B$4,C54)</f>
        <v>456.62125662745279</v>
      </c>
      <c r="L54" s="2">
        <f>TREND(Calibration!$A$2:$A$4,Calibration!$C$2:$C$4,E54)</f>
        <v>854.35488646844726</v>
      </c>
      <c r="M54" s="2">
        <f>TREND(Calibration!$A$2:$A$4,Calibration!$D$2:$D$4,G54)</f>
        <v>524.47848583664211</v>
      </c>
    </row>
    <row r="55" spans="1:13" x14ac:dyDescent="0.25">
      <c r="A55">
        <v>264232</v>
      </c>
      <c r="B55">
        <v>14.755000109999999</v>
      </c>
      <c r="C55">
        <v>0.68529998999999997</v>
      </c>
      <c r="D55">
        <v>9.9000003020963209E+37</v>
      </c>
      <c r="E55">
        <v>2.1633999300000002</v>
      </c>
      <c r="F55">
        <v>1120.64294434</v>
      </c>
      <c r="G55">
        <v>1.39709997</v>
      </c>
      <c r="H55">
        <v>9.9000003020963209E+37</v>
      </c>
      <c r="K55" s="2">
        <f>TREND(Calibration!$A$2:$A$4,Calibration!$B$2:$B$4,C55)</f>
        <v>454.28484728800476</v>
      </c>
      <c r="L55" s="2">
        <f>TREND(Calibration!$A$2:$A$4,Calibration!$C$2:$C$4,E55)</f>
        <v>857.60480684567835</v>
      </c>
      <c r="M55" s="2">
        <f>TREND(Calibration!$A$2:$A$4,Calibration!$D$2:$D$4,G55)</f>
        <v>531.63726062991566</v>
      </c>
    </row>
    <row r="56" spans="1:13" x14ac:dyDescent="0.25">
      <c r="A56">
        <v>269232</v>
      </c>
      <c r="B56">
        <v>14.727000240000001</v>
      </c>
      <c r="C56">
        <v>0.68910002999999997</v>
      </c>
      <c r="D56">
        <v>785.46801758000004</v>
      </c>
      <c r="E56">
        <v>2.0369999399999998</v>
      </c>
      <c r="F56">
        <v>9.9000003020963209E+37</v>
      </c>
      <c r="G56">
        <v>1.3960000299999999</v>
      </c>
      <c r="H56">
        <v>832.21099853999999</v>
      </c>
      <c r="K56" s="2">
        <f>TREND(Calibration!$A$2:$A$4,Calibration!$B$2:$B$4,C56)</f>
        <v>456.62125662745279</v>
      </c>
      <c r="L56" s="2">
        <f>TREND(Calibration!$A$2:$A$4,Calibration!$C$2:$C$4,E56)</f>
        <v>806.89019181550998</v>
      </c>
      <c r="M56" s="2">
        <f>TREND(Calibration!$A$2:$A$4,Calibration!$D$2:$D$4,G56)</f>
        <v>531.18210350884385</v>
      </c>
    </row>
    <row r="57" spans="1:13" x14ac:dyDescent="0.25">
      <c r="A57">
        <v>274231</v>
      </c>
      <c r="B57">
        <v>14.74199963</v>
      </c>
      <c r="C57">
        <v>0.68640000000000001</v>
      </c>
      <c r="D57">
        <v>1004.0579834</v>
      </c>
      <c r="E57">
        <v>1.9716999500000001</v>
      </c>
      <c r="F57">
        <v>9.9000003020963209E+37</v>
      </c>
      <c r="G57">
        <v>1.4013999699999999</v>
      </c>
      <c r="H57">
        <v>9.9000003020963209E+37</v>
      </c>
      <c r="K57" s="2">
        <f>TREND(Calibration!$A$2:$A$4,Calibration!$B$2:$B$4,C57)</f>
        <v>454.96117533652171</v>
      </c>
      <c r="L57" s="2">
        <f>TREND(Calibration!$A$2:$A$4,Calibration!$C$2:$C$4,E57)</f>
        <v>780.69031747751501</v>
      </c>
      <c r="M57" s="2">
        <f>TREND(Calibration!$A$2:$A$4,Calibration!$D$2:$D$4,G57)</f>
        <v>533.41660824943006</v>
      </c>
    </row>
    <row r="58" spans="1:13" x14ac:dyDescent="0.25">
      <c r="A58">
        <v>279232</v>
      </c>
      <c r="B58">
        <v>14.722999570000001</v>
      </c>
      <c r="C58">
        <v>0.68480003</v>
      </c>
      <c r="D58">
        <v>951.77502441000001</v>
      </c>
      <c r="E58">
        <v>2.0144000100000001</v>
      </c>
      <c r="F58">
        <v>9.9000003020963209E+37</v>
      </c>
      <c r="G58">
        <v>1.4046000199999999</v>
      </c>
      <c r="H58">
        <v>1188.2860107399999</v>
      </c>
      <c r="K58" s="2">
        <f>TREND(Calibration!$A$2:$A$4,Calibration!$B$2:$B$4,C58)</f>
        <v>453.97745283601205</v>
      </c>
      <c r="L58" s="2">
        <f>TREND(Calibration!$A$2:$A$4,Calibration!$C$2:$C$4,E58)</f>
        <v>797.82257440779711</v>
      </c>
      <c r="M58" s="2">
        <f>TREND(Calibration!$A$2:$A$4,Calibration!$D$2:$D$4,G58)</f>
        <v>534.74079460985502</v>
      </c>
    </row>
    <row r="59" spans="1:13" x14ac:dyDescent="0.25">
      <c r="A59">
        <v>284260</v>
      </c>
      <c r="B59">
        <v>14.710000040000001</v>
      </c>
      <c r="C59">
        <v>0.68210000000000004</v>
      </c>
      <c r="D59">
        <v>9.9000003020963209E+37</v>
      </c>
      <c r="E59">
        <v>2.13319993</v>
      </c>
      <c r="F59">
        <v>9.9000003020963209E+37</v>
      </c>
      <c r="G59">
        <v>1.4056999699999999</v>
      </c>
      <c r="H59">
        <v>9.9000003020963209E+37</v>
      </c>
      <c r="K59" s="2">
        <f>TREND(Calibration!$A$2:$A$4,Calibration!$B$2:$B$4,C59)</f>
        <v>452.31737154508096</v>
      </c>
      <c r="L59" s="2">
        <f>TREND(Calibration!$A$2:$A$4,Calibration!$C$2:$C$4,E59)</f>
        <v>845.48786463776298</v>
      </c>
      <c r="M59" s="2">
        <f>TREND(Calibration!$A$2:$A$4,Calibration!$D$2:$D$4,G59)</f>
        <v>535.19595586894445</v>
      </c>
    </row>
    <row r="60" spans="1:13" x14ac:dyDescent="0.25">
      <c r="A60">
        <v>289232</v>
      </c>
      <c r="B60">
        <v>14.75399971</v>
      </c>
      <c r="C60">
        <v>0.68419998999999998</v>
      </c>
      <c r="D60">
        <v>704.69396973000005</v>
      </c>
      <c r="E60">
        <v>2.21149993</v>
      </c>
      <c r="F60">
        <v>9.9000003020963209E+37</v>
      </c>
      <c r="G60">
        <v>1.40840006</v>
      </c>
      <c r="H60">
        <v>9.9000003020963209E+37</v>
      </c>
      <c r="K60" s="2">
        <f>TREND(Calibration!$A$2:$A$4,Calibration!$B$2:$B$4,C60)</f>
        <v>453.60852538786872</v>
      </c>
      <c r="L60" s="2">
        <f>TREND(Calibration!$A$2:$A$4,Calibration!$C$2:$C$4,E60)</f>
        <v>876.90364526292103</v>
      </c>
      <c r="M60" s="2">
        <f>TREND(Calibration!$A$2:$A$4,Calibration!$D$2:$D$4,G60)</f>
        <v>536.31325789545019</v>
      </c>
    </row>
    <row r="61" spans="1:13" x14ac:dyDescent="0.25">
      <c r="A61">
        <v>294232</v>
      </c>
      <c r="B61">
        <v>14.84399986</v>
      </c>
      <c r="C61">
        <v>0.67830002</v>
      </c>
      <c r="D61">
        <v>-49.738998410000001</v>
      </c>
      <c r="E61">
        <v>2.0785999300000002</v>
      </c>
      <c r="F61">
        <v>9.9000003020963209E+37</v>
      </c>
      <c r="G61">
        <v>1.4117000099999999</v>
      </c>
      <c r="H61">
        <v>813.02001953000001</v>
      </c>
      <c r="K61" s="2">
        <f>TREND(Calibration!$A$2:$A$4,Calibration!$B$2:$B$4,C61)</f>
        <v>449.98099909591832</v>
      </c>
      <c r="L61" s="2">
        <f>TREND(Calibration!$A$2:$A$4,Calibration!$C$2:$C$4,E61)</f>
        <v>823.58107508305511</v>
      </c>
      <c r="M61" s="2">
        <f>TREND(Calibration!$A$2:$A$4,Calibration!$D$2:$D$4,G61)</f>
        <v>537.67878305289594</v>
      </c>
    </row>
    <row r="62" spans="1:13" x14ac:dyDescent="0.25">
      <c r="A62">
        <v>299231</v>
      </c>
      <c r="B62">
        <v>14.90100002</v>
      </c>
      <c r="C62">
        <v>0.67879999000000002</v>
      </c>
      <c r="D62">
        <v>915.03601074000005</v>
      </c>
      <c r="E62">
        <v>2.0829000500000001</v>
      </c>
      <c r="F62">
        <v>9.9000003020963209E+37</v>
      </c>
      <c r="G62">
        <v>1.41439998</v>
      </c>
      <c r="H62">
        <v>1213.1879882799999</v>
      </c>
      <c r="K62" s="2">
        <f>TREND(Calibration!$A$2:$A$4,Calibration!$B$2:$B$4,C62)</f>
        <v>450.288399696292</v>
      </c>
      <c r="L62" s="2">
        <f>TREND(Calibration!$A$2:$A$4,Calibration!$C$2:$C$4,E62)</f>
        <v>825.30638321309152</v>
      </c>
      <c r="M62" s="2">
        <f>TREND(Calibration!$A$2:$A$4,Calibration!$D$2:$D$4,G62)</f>
        <v>538.7960354231891</v>
      </c>
    </row>
    <row r="63" spans="1:13" x14ac:dyDescent="0.25">
      <c r="A63">
        <v>304233</v>
      </c>
      <c r="B63">
        <v>14.838999749999999</v>
      </c>
      <c r="C63">
        <v>0.67559999000000004</v>
      </c>
      <c r="D63">
        <v>1331.45605469</v>
      </c>
      <c r="E63">
        <v>2.1056001200000001</v>
      </c>
      <c r="F63">
        <v>9.9000003020963209E+37</v>
      </c>
      <c r="G63">
        <v>1.41439998</v>
      </c>
      <c r="H63">
        <v>9.9000003020963209E+37</v>
      </c>
      <c r="K63" s="2">
        <f>TREND(Calibration!$A$2:$A$4,Calibration!$B$2:$B$4,C63)</f>
        <v>448.32091780498723</v>
      </c>
      <c r="L63" s="2">
        <f>TREND(Calibration!$A$2:$A$4,Calibration!$C$2:$C$4,E63)</f>
        <v>834.41417911725159</v>
      </c>
      <c r="M63" s="2">
        <f>TREND(Calibration!$A$2:$A$4,Calibration!$D$2:$D$4,G63)</f>
        <v>538.7960354231891</v>
      </c>
    </row>
    <row r="64" spans="1:13" x14ac:dyDescent="0.25">
      <c r="A64">
        <v>309232</v>
      </c>
      <c r="B64">
        <v>14.78499985</v>
      </c>
      <c r="C64">
        <v>0.66799998000000005</v>
      </c>
      <c r="D64">
        <v>690.5</v>
      </c>
      <c r="E64">
        <v>2.0251998900000001</v>
      </c>
      <c r="F64">
        <v>9.9000003020963209E+37</v>
      </c>
      <c r="G64">
        <v>1.41760004</v>
      </c>
      <c r="H64">
        <v>1038.93200684</v>
      </c>
      <c r="K64" s="2">
        <f>TREND(Calibration!$A$2:$A$4,Calibration!$B$2:$B$4,C64)</f>
        <v>443.64814216475753</v>
      </c>
      <c r="L64" s="2">
        <f>TREND(Calibration!$A$2:$A$4,Calibration!$C$2:$C$4,E64)</f>
        <v>802.15573738171838</v>
      </c>
      <c r="M64" s="2">
        <f>TREND(Calibration!$A$2:$A$4,Calibration!$D$2:$D$4,G64)</f>
        <v>540.12022592163169</v>
      </c>
    </row>
    <row r="65" spans="1:13" x14ac:dyDescent="0.25">
      <c r="A65">
        <v>314231</v>
      </c>
      <c r="B65">
        <v>14.725000380000001</v>
      </c>
      <c r="C65">
        <v>0.67070001000000001</v>
      </c>
      <c r="D65">
        <v>575.50299071999996</v>
      </c>
      <c r="E65">
        <v>2.1872000699999998</v>
      </c>
      <c r="F65">
        <v>9.9000003020963209E+37</v>
      </c>
      <c r="G65">
        <v>1.4170999500000001</v>
      </c>
      <c r="H65">
        <v>1153.7130127</v>
      </c>
      <c r="K65" s="2">
        <f>TREND(Calibration!$A$2:$A$4,Calibration!$B$2:$B$4,C65)</f>
        <v>445.30822345568862</v>
      </c>
      <c r="L65" s="2">
        <f>TREND(Calibration!$A$2:$A$4,Calibration!$C$2:$C$4,E65)</f>
        <v>867.15397641257539</v>
      </c>
      <c r="M65" s="2">
        <f>TREND(Calibration!$A$2:$A$4,Calibration!$D$2:$D$4,G65)</f>
        <v>539.91328779348225</v>
      </c>
    </row>
    <row r="66" spans="1:13" x14ac:dyDescent="0.25">
      <c r="A66">
        <v>319232</v>
      </c>
      <c r="B66">
        <v>14.618000029999999</v>
      </c>
      <c r="C66">
        <v>0.66909998999999998</v>
      </c>
      <c r="D66">
        <v>1020.88397217</v>
      </c>
      <c r="E66">
        <v>2.0694000699999999</v>
      </c>
      <c r="F66">
        <v>9.9000003020963209E+37</v>
      </c>
      <c r="G66">
        <v>1.42190003</v>
      </c>
      <c r="H66">
        <v>1183.9040527300001</v>
      </c>
      <c r="K66" s="2">
        <f>TREND(Calibration!$A$2:$A$4,Calibration!$B$2:$B$4,C66)</f>
        <v>444.32447021327442</v>
      </c>
      <c r="L66" s="2">
        <f>TREND(Calibration!$A$2:$A$4,Calibration!$C$2:$C$4,E66)</f>
        <v>819.88987733666715</v>
      </c>
      <c r="M66" s="2">
        <f>TREND(Calibration!$A$2:$A$4,Calibration!$D$2:$D$4,G66)</f>
        <v>541.89956940312845</v>
      </c>
    </row>
    <row r="67" spans="1:13" x14ac:dyDescent="0.25">
      <c r="A67">
        <v>324231</v>
      </c>
      <c r="B67">
        <v>14.51500034</v>
      </c>
      <c r="C67">
        <v>0.67290002000000004</v>
      </c>
      <c r="D67">
        <v>924.11401366999996</v>
      </c>
      <c r="E67">
        <v>2.0278999799999999</v>
      </c>
      <c r="F67">
        <v>9.9000003020963209E+37</v>
      </c>
      <c r="G67">
        <v>1.42789996</v>
      </c>
      <c r="H67">
        <v>1254.76599121</v>
      </c>
      <c r="K67" s="2">
        <f>TREND(Calibration!$A$2:$A$4,Calibration!$B$2:$B$4,C67)</f>
        <v>446.6608734043416</v>
      </c>
      <c r="L67" s="2">
        <f>TREND(Calibration!$A$2:$A$4,Calibration!$C$2:$C$4,E67)</f>
        <v>803.23907627198878</v>
      </c>
      <c r="M67" s="2">
        <f>TREND(Calibration!$A$2:$A$4,Calibration!$D$2:$D$4,G67)</f>
        <v>544.38235106888499</v>
      </c>
    </row>
    <row r="68" spans="1:13" x14ac:dyDescent="0.25">
      <c r="A68">
        <v>329233</v>
      </c>
      <c r="B68">
        <v>14.45199966</v>
      </c>
      <c r="C68">
        <v>0.66420000999999995</v>
      </c>
      <c r="D68">
        <v>9.9000003020963209E+37</v>
      </c>
      <c r="E68">
        <v>1.99489999</v>
      </c>
      <c r="F68">
        <v>935.95697021000001</v>
      </c>
      <c r="G68">
        <v>1.42620003</v>
      </c>
      <c r="H68">
        <v>9.9000003020963209E+37</v>
      </c>
      <c r="K68" s="2">
        <f>TREND(Calibration!$A$2:$A$4,Calibration!$B$2:$B$4,C68)</f>
        <v>441.31177586397581</v>
      </c>
      <c r="L68" s="2">
        <f>TREND(Calibration!$A$2:$A$4,Calibration!$C$2:$C$4,E68)</f>
        <v>789.99871297093637</v>
      </c>
      <c r="M68" s="2">
        <f>TREND(Calibration!$A$2:$A$4,Calibration!$D$2:$D$4,G68)</f>
        <v>543.67891702264285</v>
      </c>
    </row>
    <row r="69" spans="1:13" x14ac:dyDescent="0.25">
      <c r="A69">
        <v>334233</v>
      </c>
      <c r="B69">
        <v>14.45699978</v>
      </c>
      <c r="C69">
        <v>0.66420000999999995</v>
      </c>
      <c r="D69">
        <v>772.31799316000001</v>
      </c>
      <c r="E69">
        <v>2.0855999000000001</v>
      </c>
      <c r="F69">
        <v>9.9000003020963209E+37</v>
      </c>
      <c r="G69">
        <v>1.4289000000000001</v>
      </c>
      <c r="H69">
        <v>9.9000003020963209E+37</v>
      </c>
      <c r="K69" s="2">
        <f>TREND(Calibration!$A$2:$A$4,Calibration!$B$2:$B$4,C69)</f>
        <v>441.31177586397581</v>
      </c>
      <c r="L69" s="2">
        <f>TREND(Calibration!$A$2:$A$4,Calibration!$C$2:$C$4,E69)</f>
        <v>826.38962580978159</v>
      </c>
      <c r="M69" s="2">
        <f>TREND(Calibration!$A$2:$A$4,Calibration!$D$2:$D$4,G69)</f>
        <v>544.79616939293601</v>
      </c>
    </row>
    <row r="70" spans="1:13" x14ac:dyDescent="0.25">
      <c r="A70">
        <v>339232</v>
      </c>
      <c r="B70">
        <v>14.45699978</v>
      </c>
      <c r="C70">
        <v>0.66909998999999998</v>
      </c>
      <c r="D70">
        <v>864.27398682</v>
      </c>
      <c r="E70">
        <v>2.0936999300000001</v>
      </c>
      <c r="F70">
        <v>9.9000003020963209E+37</v>
      </c>
      <c r="G70">
        <v>1.4327000400000001</v>
      </c>
      <c r="H70">
        <v>1286.26599121</v>
      </c>
      <c r="K70" s="2">
        <f>TREND(Calibration!$A$2:$A$4,Calibration!$B$2:$B$4,C70)</f>
        <v>444.32447021327442</v>
      </c>
      <c r="L70" s="2">
        <f>TREND(Calibration!$A$2:$A$4,Calibration!$C$2:$C$4,E70)</f>
        <v>829.6395461870128</v>
      </c>
      <c r="M70" s="2">
        <f>TREND(Calibration!$A$2:$A$4,Calibration!$D$2:$D$4,G70)</f>
        <v>546.3686326785313</v>
      </c>
    </row>
    <row r="71" spans="1:13" x14ac:dyDescent="0.25">
      <c r="A71">
        <v>344233</v>
      </c>
      <c r="B71">
        <v>14.428000450000001</v>
      </c>
      <c r="C71">
        <v>0.67510002999999996</v>
      </c>
      <c r="D71">
        <v>958.34497069999998</v>
      </c>
      <c r="E71">
        <v>2.07319999</v>
      </c>
      <c r="F71">
        <v>9.9000003020963209E+37</v>
      </c>
      <c r="G71">
        <v>1.4419000099999999</v>
      </c>
      <c r="H71">
        <v>1177.0670166</v>
      </c>
      <c r="K71" s="2">
        <f>TREND(Calibration!$A$2:$A$4,Calibration!$B$2:$B$4,C71)</f>
        <v>448.01352335299447</v>
      </c>
      <c r="L71" s="2">
        <f>TREND(Calibration!$A$2:$A$4,Calibration!$C$2:$C$4,E71)</f>
        <v>821.41449359609442</v>
      </c>
      <c r="M71" s="2">
        <f>TREND(Calibration!$A$2:$A$4,Calibration!$D$2:$D$4,G71)</f>
        <v>550.17559656669505</v>
      </c>
    </row>
    <row r="72" spans="1:13" x14ac:dyDescent="0.25">
      <c r="A72">
        <v>349233</v>
      </c>
      <c r="B72">
        <v>14.397000309999999</v>
      </c>
      <c r="C72">
        <v>0.66589999</v>
      </c>
      <c r="D72">
        <v>1162.0379638700001</v>
      </c>
      <c r="E72">
        <v>2.0861999999999998</v>
      </c>
      <c r="F72">
        <v>9.9000003020963209E+37</v>
      </c>
      <c r="G72">
        <v>1.44350004</v>
      </c>
      <c r="H72">
        <v>9.9000003020963209E+37</v>
      </c>
      <c r="K72" s="2">
        <f>TREND(Calibration!$A$2:$A$4,Calibration!$B$2:$B$4,C72)</f>
        <v>442.35698832196965</v>
      </c>
      <c r="L72" s="2">
        <f>TREND(Calibration!$A$2:$A$4,Calibration!$C$2:$C$4,E72)</f>
        <v>826.63039988325727</v>
      </c>
      <c r="M72" s="2">
        <f>TREND(Calibration!$A$2:$A$4,Calibration!$D$2:$D$4,G72)</f>
        <v>550.8376918159164</v>
      </c>
    </row>
    <row r="73" spans="1:13" x14ac:dyDescent="0.25">
      <c r="A73">
        <v>354233</v>
      </c>
      <c r="B73">
        <v>14.397000309999999</v>
      </c>
      <c r="C73">
        <v>0.6724</v>
      </c>
      <c r="D73">
        <v>1023.66699219</v>
      </c>
      <c r="E73">
        <v>2.1386001100000001</v>
      </c>
      <c r="F73">
        <v>9.9000003020963209E+37</v>
      </c>
      <c r="G73">
        <v>1.4429999600000001</v>
      </c>
      <c r="H73">
        <v>1066.5780029299999</v>
      </c>
      <c r="K73" s="2">
        <f>TREND(Calibration!$A$2:$A$4,Calibration!$B$2:$B$4,C73)</f>
        <v>446.35344206206338</v>
      </c>
      <c r="L73" s="2">
        <f>TREND(Calibration!$A$2:$A$4,Calibration!$C$2:$C$4,E73)</f>
        <v>847.654542418304</v>
      </c>
      <c r="M73" s="2">
        <f>TREND(Calibration!$A$2:$A$4,Calibration!$D$2:$D$4,G73)</f>
        <v>550.6307578257846</v>
      </c>
    </row>
    <row r="74" spans="1:13" x14ac:dyDescent="0.25">
      <c r="A74">
        <v>359233</v>
      </c>
      <c r="B74">
        <v>14.40400028</v>
      </c>
      <c r="C74">
        <v>0.67019998999999997</v>
      </c>
      <c r="D74">
        <v>1047.4639892600001</v>
      </c>
      <c r="E74">
        <v>2.1440000499999998</v>
      </c>
      <c r="F74">
        <v>9.9000003020963209E+37</v>
      </c>
      <c r="G74">
        <v>1.4472999600000001</v>
      </c>
      <c r="H74">
        <v>1084.6140136700001</v>
      </c>
      <c r="K74" s="2">
        <f>TREND(Calibration!$A$2:$A$4,Calibration!$B$2:$B$4,C74)</f>
        <v>445.0007921134104</v>
      </c>
      <c r="L74" s="2">
        <f>TREND(Calibration!$A$2:$A$4,Calibration!$C$2:$C$4,E74)</f>
        <v>849.82112390526459</v>
      </c>
      <c r="M74" s="2">
        <f>TREND(Calibration!$A$2:$A$4,Calibration!$D$2:$D$4,G74)</f>
        <v>552.41010544529911</v>
      </c>
    </row>
    <row r="75" spans="1:13" x14ac:dyDescent="0.25">
      <c r="A75">
        <v>364232</v>
      </c>
      <c r="B75">
        <v>14.35999966</v>
      </c>
      <c r="C75">
        <v>0.67669999999999997</v>
      </c>
      <c r="D75">
        <v>1245.73400879</v>
      </c>
      <c r="E75">
        <v>2.16829991</v>
      </c>
      <c r="F75">
        <v>9.9000003020963209E+37</v>
      </c>
      <c r="G75">
        <v>1.4500000500000001</v>
      </c>
      <c r="H75">
        <v>1239.4880371100001</v>
      </c>
      <c r="K75" s="2">
        <f>TREND(Calibration!$A$2:$A$4,Calibration!$B$2:$B$4,C75)</f>
        <v>448.99724585350413</v>
      </c>
      <c r="L75" s="2">
        <f>TREND(Calibration!$A$2:$A$4,Calibration!$C$2:$C$4,E75)</f>
        <v>859.57079275561011</v>
      </c>
      <c r="M75" s="2">
        <f>TREND(Calibration!$A$2:$A$4,Calibration!$D$2:$D$4,G75)</f>
        <v>553.52740747180485</v>
      </c>
    </row>
    <row r="76" spans="1:13" x14ac:dyDescent="0.25">
      <c r="A76">
        <v>369232</v>
      </c>
      <c r="B76">
        <v>14.289999959999999</v>
      </c>
      <c r="C76">
        <v>0.68049996999999995</v>
      </c>
      <c r="D76">
        <v>844.14599609000004</v>
      </c>
      <c r="E76">
        <v>2.1649999599999998</v>
      </c>
      <c r="F76">
        <v>9.9000003020963209E+37</v>
      </c>
      <c r="G76">
        <v>1.4543000500000001</v>
      </c>
      <c r="H76">
        <v>1237.1920166</v>
      </c>
      <c r="K76" s="2">
        <f>TREND(Calibration!$A$2:$A$4,Calibration!$B$2:$B$4,C76)</f>
        <v>451.33361215428579</v>
      </c>
      <c r="L76" s="2">
        <f>TREND(Calibration!$A$2:$A$4,Calibration!$C$2:$C$4,E76)</f>
        <v>858.24677608544414</v>
      </c>
      <c r="M76" s="2">
        <f>TREND(Calibration!$A$2:$A$4,Calibration!$D$2:$D$4,G76)</f>
        <v>555.30675509131925</v>
      </c>
    </row>
    <row r="77" spans="1:13" x14ac:dyDescent="0.25">
      <c r="A77">
        <v>374232</v>
      </c>
      <c r="B77">
        <v>14.274000170000001</v>
      </c>
      <c r="C77">
        <v>0.67940003000000004</v>
      </c>
      <c r="D77">
        <v>940.78399658000001</v>
      </c>
      <c r="E77">
        <v>2.16560006</v>
      </c>
      <c r="F77">
        <v>9.9000003020963209E+37</v>
      </c>
      <c r="G77">
        <v>1.4592000199999999</v>
      </c>
      <c r="H77">
        <v>9.9000003020963209E+37</v>
      </c>
      <c r="K77" s="2">
        <f>TREND(Calibration!$A$2:$A$4,Calibration!$B$2:$B$4,C77)</f>
        <v>450.65732714443527</v>
      </c>
      <c r="L77" s="2">
        <f>TREND(Calibration!$A$2:$A$4,Calibration!$C$2:$C$4,E77)</f>
        <v>858.48755015892004</v>
      </c>
      <c r="M77" s="2">
        <f>TREND(Calibration!$A$2:$A$4,Calibration!$D$2:$D$4,G77)</f>
        <v>557.3343713599686</v>
      </c>
    </row>
    <row r="78" spans="1:13" x14ac:dyDescent="0.25">
      <c r="A78">
        <v>379233</v>
      </c>
      <c r="B78">
        <v>14.269000050000001</v>
      </c>
      <c r="C78">
        <v>0.67510002999999996</v>
      </c>
      <c r="D78">
        <v>973.68499756000006</v>
      </c>
      <c r="E78">
        <v>2.1703999</v>
      </c>
      <c r="F78">
        <v>9.9000003020963209E+37</v>
      </c>
      <c r="G78">
        <v>1.4635000199999999</v>
      </c>
      <c r="H78">
        <v>1179.4680175799999</v>
      </c>
      <c r="K78" s="2">
        <f>TREND(Calibration!$A$2:$A$4,Calibration!$B$2:$B$4,C78)</f>
        <v>448.01352335299447</v>
      </c>
      <c r="L78" s="2">
        <f>TREND(Calibration!$A$2:$A$4,Calibration!$C$2:$C$4,E78)</f>
        <v>860.41335757240483</v>
      </c>
      <c r="M78" s="2">
        <f>TREND(Calibration!$A$2:$A$4,Calibration!$D$2:$D$4,G78)</f>
        <v>559.113718979483</v>
      </c>
    </row>
    <row r="79" spans="1:13" x14ac:dyDescent="0.25">
      <c r="A79">
        <v>384233</v>
      </c>
      <c r="B79">
        <v>14.291999819999999</v>
      </c>
      <c r="C79">
        <v>0.67449999000000005</v>
      </c>
      <c r="D79">
        <v>929.87402343999997</v>
      </c>
      <c r="E79">
        <v>2.1672000900000001</v>
      </c>
      <c r="F79">
        <v>9.9000003020963209E+37</v>
      </c>
      <c r="G79">
        <v>1.4613000199999999</v>
      </c>
      <c r="H79">
        <v>1172.8389892600001</v>
      </c>
      <c r="K79" s="2">
        <f>TREND(Calibration!$A$2:$A$4,Calibration!$B$2:$B$4,C79)</f>
        <v>447.6445959048512</v>
      </c>
      <c r="L79" s="2">
        <f>TREND(Calibration!$A$2:$A$4,Calibration!$C$2:$C$4,E79)</f>
        <v>859.12951939868606</v>
      </c>
      <c r="M79" s="2">
        <f>TREND(Calibration!$A$2:$A$4,Calibration!$D$2:$D$4,G79)</f>
        <v>558.2033550811268</v>
      </c>
    </row>
    <row r="80" spans="1:13" x14ac:dyDescent="0.25">
      <c r="A80">
        <v>389245</v>
      </c>
      <c r="B80">
        <v>14.25899982</v>
      </c>
      <c r="C80">
        <v>0.67510002999999996</v>
      </c>
      <c r="D80">
        <v>1266.6960449200001</v>
      </c>
      <c r="E80">
        <v>1.9403999999999999</v>
      </c>
      <c r="F80">
        <v>9.9000003020963209E+37</v>
      </c>
      <c r="G80">
        <v>1.4645999700000001</v>
      </c>
      <c r="H80">
        <v>9.9000003020963209E+37</v>
      </c>
      <c r="K80" s="2">
        <f>TREND(Calibration!$A$2:$A$4,Calibration!$B$2:$B$4,C80)</f>
        <v>448.01352335299447</v>
      </c>
      <c r="L80" s="2">
        <f>TREND(Calibration!$A$2:$A$4,Calibration!$C$2:$C$4,E80)</f>
        <v>768.13204975365272</v>
      </c>
      <c r="M80" s="2">
        <f>TREND(Calibration!$A$2:$A$4,Calibration!$D$2:$D$4,G80)</f>
        <v>559.56888023857255</v>
      </c>
    </row>
    <row r="81" spans="1:13" x14ac:dyDescent="0.25">
      <c r="A81">
        <v>394234</v>
      </c>
      <c r="B81">
        <v>14.35499954</v>
      </c>
      <c r="C81">
        <v>0.67290002000000004</v>
      </c>
      <c r="D81">
        <v>689.14202881000006</v>
      </c>
      <c r="E81">
        <v>1.96249998</v>
      </c>
      <c r="F81">
        <v>9.9000003020963209E+37</v>
      </c>
      <c r="G81">
        <v>1.4694999500000001</v>
      </c>
      <c r="H81">
        <v>790.57397461000005</v>
      </c>
      <c r="K81" s="2">
        <f>TREND(Calibration!$A$2:$A$4,Calibration!$B$2:$B$4,C81)</f>
        <v>446.6608734043416</v>
      </c>
      <c r="L81" s="2">
        <f>TREND(Calibration!$A$2:$A$4,Calibration!$C$2:$C$4,E81)</f>
        <v>776.99907559656947</v>
      </c>
      <c r="M81" s="2">
        <f>TREND(Calibration!$A$2:$A$4,Calibration!$D$2:$D$4,G81)</f>
        <v>561.59650064523964</v>
      </c>
    </row>
    <row r="82" spans="1:13" x14ac:dyDescent="0.25">
      <c r="A82">
        <v>399234</v>
      </c>
      <c r="B82">
        <v>14.420000079999999</v>
      </c>
      <c r="C82">
        <v>0.67449999000000005</v>
      </c>
      <c r="D82">
        <v>9.9000003020963209E+37</v>
      </c>
      <c r="E82">
        <v>1.9549000299999999</v>
      </c>
      <c r="F82">
        <v>988.97100829999999</v>
      </c>
      <c r="G82">
        <v>1.4722000399999999</v>
      </c>
      <c r="H82">
        <v>9.9000003020963209E+37</v>
      </c>
      <c r="K82" s="2">
        <f>TREND(Calibration!$A$2:$A$4,Calibration!$B$2:$B$4,C82)</f>
        <v>447.6445959048512</v>
      </c>
      <c r="L82" s="2">
        <f>TREND(Calibration!$A$2:$A$4,Calibration!$C$2:$C$4,E82)</f>
        <v>773.94979894315725</v>
      </c>
      <c r="M82" s="2">
        <f>TREND(Calibration!$A$2:$A$4,Calibration!$D$2:$D$4,G82)</f>
        <v>562.71380267174527</v>
      </c>
    </row>
    <row r="83" spans="1:13" x14ac:dyDescent="0.25">
      <c r="A83">
        <v>404233</v>
      </c>
      <c r="B83">
        <v>14.505000109999999</v>
      </c>
      <c r="C83">
        <v>0.67830002</v>
      </c>
      <c r="D83">
        <v>1267.8640136700001</v>
      </c>
      <c r="E83">
        <v>1.94949996</v>
      </c>
      <c r="F83">
        <v>828.96002196999996</v>
      </c>
      <c r="G83">
        <v>1.4673000599999999</v>
      </c>
      <c r="H83">
        <v>1156.0489502</v>
      </c>
      <c r="K83" s="2">
        <f>TREND(Calibration!$A$2:$A$4,Calibration!$B$2:$B$4,C83)</f>
        <v>449.98099909591832</v>
      </c>
      <c r="L83" s="2">
        <f>TREND(Calibration!$A$2:$A$4,Calibration!$C$2:$C$4,E83)</f>
        <v>771.78316529717392</v>
      </c>
      <c r="M83" s="2">
        <f>TREND(Calibration!$A$2:$A$4,Calibration!$D$2:$D$4,G83)</f>
        <v>560.68618226507829</v>
      </c>
    </row>
    <row r="84" spans="1:13" x14ac:dyDescent="0.25">
      <c r="A84">
        <v>409233</v>
      </c>
      <c r="B84">
        <v>14.49800014</v>
      </c>
      <c r="C84">
        <v>0.67669999999999997</v>
      </c>
      <c r="D84">
        <v>9.9000003020963209E+37</v>
      </c>
      <c r="E84">
        <v>1.94790006</v>
      </c>
      <c r="F84">
        <v>917.46697998000002</v>
      </c>
      <c r="G84">
        <v>1.4716000600000001</v>
      </c>
      <c r="H84">
        <v>9.9000003020963209E+37</v>
      </c>
      <c r="K84" s="2">
        <f>TREND(Calibration!$A$2:$A$4,Calibration!$B$2:$B$4,C84)</f>
        <v>448.99724585350413</v>
      </c>
      <c r="L84" s="2">
        <f>TREND(Calibration!$A$2:$A$4,Calibration!$C$2:$C$4,E84)</f>
        <v>771.14124821643077</v>
      </c>
      <c r="M84" s="2">
        <f>TREND(Calibration!$A$2:$A$4,Calibration!$D$2:$D$4,G84)</f>
        <v>562.4655298845928</v>
      </c>
    </row>
    <row r="85" spans="1:13" x14ac:dyDescent="0.25">
      <c r="A85">
        <v>414233</v>
      </c>
      <c r="B85">
        <v>14.442999840000001</v>
      </c>
      <c r="C85">
        <v>0.67400002000000003</v>
      </c>
      <c r="D85">
        <v>9.9000003020963209E+37</v>
      </c>
      <c r="E85">
        <v>2.02139997</v>
      </c>
      <c r="F85">
        <v>479.60101318</v>
      </c>
      <c r="G85">
        <v>1.4737999399999999</v>
      </c>
      <c r="H85">
        <v>9.9000003020963209E+37</v>
      </c>
      <c r="K85" s="2">
        <f>TREND(Calibration!$A$2:$A$4,Calibration!$B$2:$B$4,C85)</f>
        <v>447.33719530447758</v>
      </c>
      <c r="L85" s="2">
        <f>TREND(Calibration!$A$2:$A$4,Calibration!$C$2:$C$4,E85)</f>
        <v>800.63112112229112</v>
      </c>
      <c r="M85" s="2">
        <f>TREND(Calibration!$A$2:$A$4,Calibration!$D$2:$D$4,G85)</f>
        <v>563.3758441267363</v>
      </c>
    </row>
    <row r="86" spans="1:13" x14ac:dyDescent="0.25">
      <c r="A86">
        <v>419235</v>
      </c>
      <c r="B86">
        <v>14.385000229999999</v>
      </c>
      <c r="C86">
        <v>0.67510002999999996</v>
      </c>
      <c r="D86">
        <v>1313.0970459</v>
      </c>
      <c r="E86">
        <v>2.0450999699999999</v>
      </c>
      <c r="F86">
        <v>503.68798828000001</v>
      </c>
      <c r="G86">
        <v>1.4770000000000001</v>
      </c>
      <c r="H86">
        <v>9.9000003020963209E+37</v>
      </c>
      <c r="K86" s="2">
        <f>TREND(Calibration!$A$2:$A$4,Calibration!$B$2:$B$4,C86)</f>
        <v>448.01352335299447</v>
      </c>
      <c r="L86" s="2">
        <f>TREND(Calibration!$A$2:$A$4,Calibration!$C$2:$C$4,E86)</f>
        <v>810.14011219274119</v>
      </c>
      <c r="M86" s="2">
        <f>TREND(Calibration!$A$2:$A$4,Calibration!$D$2:$D$4,G86)</f>
        <v>564.700034625179</v>
      </c>
    </row>
    <row r="87" spans="1:13" x14ac:dyDescent="0.25">
      <c r="A87">
        <v>424234</v>
      </c>
      <c r="B87">
        <v>14.34599972</v>
      </c>
      <c r="C87">
        <v>0.67180002000000005</v>
      </c>
      <c r="D87">
        <v>929.10101318</v>
      </c>
      <c r="E87">
        <v>2.09590006</v>
      </c>
      <c r="F87">
        <v>820.36102295000001</v>
      </c>
      <c r="G87">
        <v>1.4839999699999999</v>
      </c>
      <c r="H87">
        <v>9.9000003020963209E+37</v>
      </c>
      <c r="K87" s="2">
        <f>TREND(Calibration!$A$2:$A$4,Calibration!$B$2:$B$4,C87)</f>
        <v>445.98455150420557</v>
      </c>
      <c r="L87" s="2">
        <f>TREND(Calibration!$A$2:$A$4,Calibration!$C$2:$C$4,E87)</f>
        <v>830.52228950025449</v>
      </c>
      <c r="M87" s="2">
        <f>TREND(Calibration!$A$2:$A$4,Calibration!$D$2:$D$4,G87)</f>
        <v>567.59663461498644</v>
      </c>
    </row>
    <row r="88" spans="1:13" x14ac:dyDescent="0.25">
      <c r="A88">
        <v>429233</v>
      </c>
      <c r="B88">
        <v>14.352000240000001</v>
      </c>
      <c r="C88">
        <v>0.67129998999999996</v>
      </c>
      <c r="D88">
        <v>543.95898437000005</v>
      </c>
      <c r="E88">
        <v>2.09750009</v>
      </c>
      <c r="F88">
        <v>876.42901611000002</v>
      </c>
      <c r="G88">
        <v>1.4813000000000001</v>
      </c>
      <c r="H88">
        <v>9.9000003020963209E+37</v>
      </c>
      <c r="K88" s="2">
        <f>TREND(Calibration!$A$2:$A$4,Calibration!$B$2:$B$4,C88)</f>
        <v>445.67711401354643</v>
      </c>
      <c r="L88" s="2">
        <f>TREND(Calibration!$A$2:$A$4,Calibration!$C$2:$C$4,E88)</f>
        <v>831.16425874002039</v>
      </c>
      <c r="M88" s="2">
        <f>TREND(Calibration!$A$2:$A$4,Calibration!$D$2:$D$4,G88)</f>
        <v>566.4793822446934</v>
      </c>
    </row>
    <row r="89" spans="1:13" x14ac:dyDescent="0.25">
      <c r="A89">
        <v>434235</v>
      </c>
      <c r="B89">
        <v>14.41800022</v>
      </c>
      <c r="C89">
        <v>0.6724</v>
      </c>
      <c r="D89">
        <v>941.44598388999998</v>
      </c>
      <c r="E89">
        <v>2.0429999799999998</v>
      </c>
      <c r="F89">
        <v>784.75500488</v>
      </c>
      <c r="G89">
        <v>1.48459995</v>
      </c>
      <c r="H89">
        <v>9.9000003020963209E+37</v>
      </c>
      <c r="K89" s="2">
        <f>TREND(Calibration!$A$2:$A$4,Calibration!$B$2:$B$4,C89)</f>
        <v>446.35344206206338</v>
      </c>
      <c r="L89" s="2">
        <f>TREND(Calibration!$A$2:$A$4,Calibration!$C$2:$C$4,E89)</f>
        <v>809.29754737594646</v>
      </c>
      <c r="M89" s="2">
        <f>TREND(Calibration!$A$2:$A$4,Calibration!$D$2:$D$4,G89)</f>
        <v>567.84490740213914</v>
      </c>
    </row>
    <row r="90" spans="1:13" x14ac:dyDescent="0.25">
      <c r="A90">
        <v>439234</v>
      </c>
      <c r="B90">
        <v>14.53199959</v>
      </c>
      <c r="C90">
        <v>0.6724</v>
      </c>
      <c r="D90">
        <v>868.80902100000003</v>
      </c>
      <c r="E90">
        <v>2.0251998900000001</v>
      </c>
      <c r="F90">
        <v>927.79302978999999</v>
      </c>
      <c r="G90">
        <v>1.47430003</v>
      </c>
      <c r="H90">
        <v>9.9000003020963209E+37</v>
      </c>
      <c r="K90" s="2">
        <f>TREND(Calibration!$A$2:$A$4,Calibration!$B$2:$B$4,C90)</f>
        <v>446.35344206206338</v>
      </c>
      <c r="L90" s="2">
        <f>TREND(Calibration!$A$2:$A$4,Calibration!$C$2:$C$4,E90)</f>
        <v>802.15573738171838</v>
      </c>
      <c r="M90" s="2">
        <f>TREND(Calibration!$A$2:$A$4,Calibration!$D$2:$D$4,G90)</f>
        <v>563.58278225488584</v>
      </c>
    </row>
    <row r="91" spans="1:13" x14ac:dyDescent="0.25">
      <c r="A91">
        <v>444233</v>
      </c>
      <c r="B91">
        <v>14.625</v>
      </c>
      <c r="C91">
        <v>0.67559999000000004</v>
      </c>
      <c r="D91">
        <v>693.66900635000002</v>
      </c>
      <c r="E91">
        <v>2.1094000300000002</v>
      </c>
      <c r="F91">
        <v>1080.61206055</v>
      </c>
      <c r="G91">
        <v>1.4770000000000001</v>
      </c>
      <c r="H91">
        <v>9.9000003020963209E+37</v>
      </c>
      <c r="K91" s="2">
        <f>TREND(Calibration!$A$2:$A$4,Calibration!$B$2:$B$4,C91)</f>
        <v>448.32091780498723</v>
      </c>
      <c r="L91" s="2">
        <f>TREND(Calibration!$A$2:$A$4,Calibration!$C$2:$C$4,E91)</f>
        <v>835.93879136444627</v>
      </c>
      <c r="M91" s="2">
        <f>TREND(Calibration!$A$2:$A$4,Calibration!$D$2:$D$4,G91)</f>
        <v>564.700034625179</v>
      </c>
    </row>
    <row r="92" spans="1:13" x14ac:dyDescent="0.25">
      <c r="A92">
        <v>449235</v>
      </c>
      <c r="B92">
        <v>14.70600033</v>
      </c>
      <c r="C92">
        <v>0.67290002000000004</v>
      </c>
      <c r="D92">
        <v>468.91198730000002</v>
      </c>
      <c r="E92">
        <v>2.1796000000000002</v>
      </c>
      <c r="F92">
        <v>1267.06994629</v>
      </c>
      <c r="G92">
        <v>1.4775999799999999</v>
      </c>
      <c r="H92">
        <v>9.9000003020963209E+37</v>
      </c>
      <c r="K92" s="2">
        <f>TREND(Calibration!$A$2:$A$4,Calibration!$B$2:$B$4,C92)</f>
        <v>446.6608734043416</v>
      </c>
      <c r="L92" s="2">
        <f>TREND(Calibration!$A$2:$A$4,Calibration!$C$2:$C$4,E92)</f>
        <v>864.10465161237323</v>
      </c>
      <c r="M92" s="2">
        <f>TREND(Calibration!$A$2:$A$4,Calibration!$D$2:$D$4,G92)</f>
        <v>564.94830741233159</v>
      </c>
    </row>
    <row r="93" spans="1:13" x14ac:dyDescent="0.25">
      <c r="A93">
        <v>454233</v>
      </c>
      <c r="B93">
        <v>14.786999700000001</v>
      </c>
      <c r="C93">
        <v>0.66700000000000004</v>
      </c>
      <c r="D93">
        <v>708.88098145000004</v>
      </c>
      <c r="E93">
        <v>2.0943000299999999</v>
      </c>
      <c r="F93">
        <v>1180.2380371100001</v>
      </c>
      <c r="G93">
        <v>1.48459995</v>
      </c>
      <c r="H93">
        <v>9.9000003020963209E+37</v>
      </c>
      <c r="K93" s="2">
        <f>TREND(Calibration!$A$2:$A$4,Calibration!$B$2:$B$4,C93)</f>
        <v>443.0333163704866</v>
      </c>
      <c r="L93" s="2">
        <f>TREND(Calibration!$A$2:$A$4,Calibration!$C$2:$C$4,E93)</f>
        <v>829.88032026048847</v>
      </c>
      <c r="M93" s="2">
        <f>TREND(Calibration!$A$2:$A$4,Calibration!$D$2:$D$4,G93)</f>
        <v>567.84490740213914</v>
      </c>
    </row>
    <row r="94" spans="1:13" x14ac:dyDescent="0.25">
      <c r="A94">
        <v>459233</v>
      </c>
      <c r="B94">
        <v>14.838999749999999</v>
      </c>
      <c r="C94">
        <v>0.67290002000000004</v>
      </c>
      <c r="D94">
        <v>548.88098145000004</v>
      </c>
      <c r="E94">
        <v>2.08999991</v>
      </c>
      <c r="F94">
        <v>9.9000003020963209E+37</v>
      </c>
      <c r="G94">
        <v>1.4883999800000001</v>
      </c>
      <c r="H94">
        <v>9.9000003020963209E+37</v>
      </c>
      <c r="K94" s="2">
        <f>TREND(Calibration!$A$2:$A$4,Calibration!$B$2:$B$4,C94)</f>
        <v>446.6608734043416</v>
      </c>
      <c r="L94" s="2">
        <f>TREND(Calibration!$A$2:$A$4,Calibration!$C$2:$C$4,E94)</f>
        <v>828.15501213045206</v>
      </c>
      <c r="M94" s="2">
        <f>TREND(Calibration!$A$2:$A$4,Calibration!$D$2:$D$4,G94)</f>
        <v>569.41736654971669</v>
      </c>
    </row>
    <row r="95" spans="1:13" x14ac:dyDescent="0.25">
      <c r="A95">
        <v>464234</v>
      </c>
      <c r="B95">
        <v>14.835000040000001</v>
      </c>
      <c r="C95">
        <v>0.66320002</v>
      </c>
      <c r="D95">
        <v>567.72497558999999</v>
      </c>
      <c r="E95">
        <v>2.01110005</v>
      </c>
      <c r="F95">
        <v>1325.73706055</v>
      </c>
      <c r="G95">
        <v>1.4947999700000001</v>
      </c>
      <c r="H95">
        <v>9.9000003020963209E+37</v>
      </c>
      <c r="K95" s="2">
        <f>TREND(Calibration!$A$2:$A$4,Calibration!$B$2:$B$4,C95)</f>
        <v>440.69694392132402</v>
      </c>
      <c r="L95" s="2">
        <f>TREND(Calibration!$A$2:$A$4,Calibration!$C$2:$C$4,E95)</f>
        <v>796.49855372539866</v>
      </c>
      <c r="M95" s="2">
        <f>TREND(Calibration!$A$2:$A$4,Calibration!$D$2:$D$4,G95)</f>
        <v>572.06569375237166</v>
      </c>
    </row>
    <row r="96" spans="1:13" x14ac:dyDescent="0.25">
      <c r="A96">
        <v>469234</v>
      </c>
      <c r="B96">
        <v>14.835000040000001</v>
      </c>
      <c r="C96">
        <v>0.66320002</v>
      </c>
      <c r="D96">
        <v>509.52499390000003</v>
      </c>
      <c r="E96">
        <v>1.9641</v>
      </c>
      <c r="F96">
        <v>9.9000003020963209E+37</v>
      </c>
      <c r="G96">
        <v>1.4943000099999999</v>
      </c>
      <c r="H96">
        <v>9.9000003020963209E+37</v>
      </c>
      <c r="K96" s="2">
        <f>TREND(Calibration!$A$2:$A$4,Calibration!$B$2:$B$4,C96)</f>
        <v>440.69694392132402</v>
      </c>
      <c r="L96" s="2">
        <f>TREND(Calibration!$A$2:$A$4,Calibration!$C$2:$C$4,E96)</f>
        <v>777.64104082410279</v>
      </c>
      <c r="M96" s="2">
        <f>TREND(Calibration!$A$2:$A$4,Calibration!$D$2:$D$4,G96)</f>
        <v>571.85880941845244</v>
      </c>
    </row>
    <row r="97" spans="1:13" x14ac:dyDescent="0.25">
      <c r="A97">
        <v>474233</v>
      </c>
      <c r="B97">
        <v>14.88399982</v>
      </c>
      <c r="C97">
        <v>0.66860001999999996</v>
      </c>
      <c r="D97">
        <v>309.76699829</v>
      </c>
      <c r="E97">
        <v>1.9830000400000001</v>
      </c>
      <c r="F97">
        <v>9.9000003020963209E+37</v>
      </c>
      <c r="G97">
        <v>1.50020003</v>
      </c>
      <c r="H97">
        <v>1335.9310302700001</v>
      </c>
      <c r="K97" s="2">
        <f>TREND(Calibration!$A$2:$A$4,Calibration!$B$2:$B$4,C97)</f>
        <v>444.01706961290074</v>
      </c>
      <c r="L97" s="2">
        <f>TREND(Calibration!$A$2:$A$4,Calibration!$C$2:$C$4,E97)</f>
        <v>785.22417633427801</v>
      </c>
      <c r="M97" s="2">
        <f>TREND(Calibration!$A$2:$A$4,Calibration!$D$2:$D$4,G97)</f>
        <v>574.30024814917044</v>
      </c>
    </row>
    <row r="98" spans="1:13" x14ac:dyDescent="0.25">
      <c r="A98">
        <v>479234</v>
      </c>
      <c r="B98">
        <v>14.84200001</v>
      </c>
      <c r="C98">
        <v>0.66909998999999998</v>
      </c>
      <c r="D98">
        <v>953.61102295000001</v>
      </c>
      <c r="E98">
        <v>2.0634999299999999</v>
      </c>
      <c r="F98">
        <v>9.9000003020963209E+37</v>
      </c>
      <c r="G98">
        <v>1.5132000400000001</v>
      </c>
      <c r="H98">
        <v>9.9000003020963209E+37</v>
      </c>
      <c r="K98" s="2">
        <f>TREND(Calibration!$A$2:$A$4,Calibration!$B$2:$B$4,C98)</f>
        <v>444.32447021327442</v>
      </c>
      <c r="L98" s="2">
        <f>TREND(Calibration!$A$2:$A$4,Calibration!$C$2:$C$4,E98)</f>
        <v>817.52260397909731</v>
      </c>
      <c r="M98" s="2">
        <f>TREND(Calibration!$A$2:$A$4,Calibration!$D$2:$D$4,G98)</f>
        <v>579.6796753229296</v>
      </c>
    </row>
    <row r="99" spans="1:13" x14ac:dyDescent="0.25">
      <c r="A99">
        <v>484233</v>
      </c>
      <c r="B99">
        <v>14.838999749999999</v>
      </c>
      <c r="C99">
        <v>0.67129998999999996</v>
      </c>
      <c r="D99">
        <v>855.42797852000001</v>
      </c>
      <c r="E99">
        <v>2.0230000000000001</v>
      </c>
      <c r="F99">
        <v>9.9000003020963209E+37</v>
      </c>
      <c r="G99">
        <v>1.5120999799999999</v>
      </c>
      <c r="H99">
        <v>9.9000003020963209E+37</v>
      </c>
      <c r="K99" s="2">
        <f>TREND(Calibration!$A$2:$A$4,Calibration!$B$2:$B$4,C99)</f>
        <v>445.67711401354643</v>
      </c>
      <c r="L99" s="2">
        <f>TREND(Calibration!$A$2:$A$4,Calibration!$C$2:$C$4,E99)</f>
        <v>801.27309036205702</v>
      </c>
      <c r="M99" s="2">
        <f>TREND(Calibration!$A$2:$A$4,Calibration!$D$2:$D$4,G99)</f>
        <v>579.2244685456451</v>
      </c>
    </row>
    <row r="100" spans="1:13" x14ac:dyDescent="0.25">
      <c r="A100">
        <v>489234</v>
      </c>
      <c r="B100">
        <v>14.88700008</v>
      </c>
      <c r="C100">
        <v>0.66640001999999998</v>
      </c>
      <c r="D100">
        <v>681.45800781000003</v>
      </c>
      <c r="E100">
        <v>2.1558001</v>
      </c>
      <c r="F100">
        <v>9.9000003020963209E+37</v>
      </c>
      <c r="G100">
        <v>1.5024000399999999</v>
      </c>
      <c r="H100">
        <v>9.9000003020963209E+37</v>
      </c>
      <c r="K100" s="2">
        <f>TREND(Calibration!$A$2:$A$4,Calibration!$B$2:$B$4,C100)</f>
        <v>442.66442581262874</v>
      </c>
      <c r="L100" s="2">
        <f>TREND(Calibration!$A$2:$A$4,Calibration!$C$2:$C$4,E100)</f>
        <v>854.55557833905641</v>
      </c>
      <c r="M100" s="2">
        <f>TREND(Calibration!$A$2:$A$4,Calibration!$D$2:$D$4,G100)</f>
        <v>575.21061618554438</v>
      </c>
    </row>
    <row r="101" spans="1:13" x14ac:dyDescent="0.25">
      <c r="A101">
        <v>494245</v>
      </c>
      <c r="B101">
        <v>14.868000029999999</v>
      </c>
      <c r="C101">
        <v>0.67339998000000001</v>
      </c>
      <c r="D101">
        <v>889.63000488</v>
      </c>
      <c r="E101">
        <v>2.1359000199999998</v>
      </c>
      <c r="F101">
        <v>9.9000003020963209E+37</v>
      </c>
      <c r="G101">
        <v>1.5099999900000001</v>
      </c>
      <c r="H101">
        <v>9.9000003020963209E+37</v>
      </c>
      <c r="K101" s="2">
        <f>TREND(Calibration!$A$2:$A$4,Calibration!$B$2:$B$4,C101)</f>
        <v>446.96826785633431</v>
      </c>
      <c r="L101" s="2">
        <f>TREND(Calibration!$A$2:$A$4,Calibration!$C$2:$C$4,E101)</f>
        <v>846.57120352803338</v>
      </c>
      <c r="M101" s="2">
        <f>TREND(Calibration!$A$2:$A$4,Calibration!$D$2:$D$4,G101)</f>
        <v>578.35548896250464</v>
      </c>
    </row>
    <row r="102" spans="1:13" x14ac:dyDescent="0.25">
      <c r="A102">
        <v>499233</v>
      </c>
      <c r="B102">
        <v>14.852000240000001</v>
      </c>
      <c r="C102">
        <v>0.67400002000000003</v>
      </c>
      <c r="D102">
        <v>555.18402100000003</v>
      </c>
      <c r="E102">
        <v>2.0715999599999999</v>
      </c>
      <c r="F102">
        <v>9.9000003020963209E+37</v>
      </c>
      <c r="G102">
        <v>1.5181000200000001</v>
      </c>
      <c r="H102">
        <v>980.47601318</v>
      </c>
      <c r="K102" s="2">
        <f>TREND(Calibration!$A$2:$A$4,Calibration!$B$2:$B$4,C102)</f>
        <v>447.33719530447758</v>
      </c>
      <c r="L102" s="2">
        <f>TREND(Calibration!$A$2:$A$4,Calibration!$C$2:$C$4,E102)</f>
        <v>820.7725243563284</v>
      </c>
      <c r="M102" s="2">
        <f>TREND(Calibration!$A$2:$A$4,Calibration!$D$2:$D$4,G102)</f>
        <v>581.70729572959669</v>
      </c>
    </row>
    <row r="103" spans="1:13" x14ac:dyDescent="0.25">
      <c r="A103">
        <v>504231</v>
      </c>
      <c r="B103">
        <v>14.77099991</v>
      </c>
      <c r="C103">
        <v>0.67559999000000004</v>
      </c>
      <c r="D103">
        <v>943.58099364999998</v>
      </c>
      <c r="E103">
        <v>2.0316000000000001</v>
      </c>
      <c r="F103">
        <v>9.9000003020963209E+37</v>
      </c>
      <c r="G103">
        <v>1.5224000200000001</v>
      </c>
      <c r="H103">
        <v>9.9000003020963209E+37</v>
      </c>
      <c r="K103" s="2">
        <f>TREND(Calibration!$A$2:$A$4,Calibration!$B$2:$B$4,C103)</f>
        <v>448.32091780498723</v>
      </c>
      <c r="L103" s="2">
        <f>TREND(Calibration!$A$2:$A$4,Calibration!$C$2:$C$4,E103)</f>
        <v>804.72361032854951</v>
      </c>
      <c r="M103" s="2">
        <f>TREND(Calibration!$A$2:$A$4,Calibration!$D$2:$D$4,G103)</f>
        <v>583.48664334911109</v>
      </c>
    </row>
    <row r="104" spans="1:13" x14ac:dyDescent="0.25">
      <c r="A104">
        <v>509244</v>
      </c>
      <c r="B104">
        <v>14.60499954</v>
      </c>
      <c r="C104">
        <v>0.67510002999999996</v>
      </c>
      <c r="D104">
        <v>9.9000003020963209E+37</v>
      </c>
      <c r="E104">
        <v>2.05220008</v>
      </c>
      <c r="F104">
        <v>9.9000003020963209E+37</v>
      </c>
      <c r="G104">
        <v>1.5240000499999999</v>
      </c>
      <c r="H104">
        <v>9.9000003020963209E+37</v>
      </c>
      <c r="K104" s="2">
        <f>TREND(Calibration!$A$2:$A$4,Calibration!$B$2:$B$4,C104)</f>
        <v>448.01352335299447</v>
      </c>
      <c r="L104" s="2">
        <f>TREND(Calibration!$A$2:$A$4,Calibration!$C$2:$C$4,E104)</f>
        <v>812.98884141591475</v>
      </c>
      <c r="M104" s="2">
        <f>TREND(Calibration!$A$2:$A$4,Calibration!$D$2:$D$4,G104)</f>
        <v>584.14873859833233</v>
      </c>
    </row>
    <row r="105" spans="1:13" x14ac:dyDescent="0.25">
      <c r="A105">
        <v>514232</v>
      </c>
      <c r="B105">
        <v>14.494999890000001</v>
      </c>
      <c r="C105">
        <v>0.67339998000000001</v>
      </c>
      <c r="D105">
        <v>717.80798340000001</v>
      </c>
      <c r="E105">
        <v>2.1596000200000001</v>
      </c>
      <c r="F105">
        <v>9.9000003020963209E+37</v>
      </c>
      <c r="G105">
        <v>1.52180004</v>
      </c>
      <c r="H105">
        <v>9.9000003020963209E+37</v>
      </c>
      <c r="K105" s="2">
        <f>TREND(Calibration!$A$2:$A$4,Calibration!$B$2:$B$4,C105)</f>
        <v>446.96826785633431</v>
      </c>
      <c r="L105" s="2">
        <f>TREND(Calibration!$A$2:$A$4,Calibration!$C$2:$C$4,E105)</f>
        <v>856.08019459848367</v>
      </c>
      <c r="M105" s="2">
        <f>TREND(Calibration!$A$2:$A$4,Calibration!$D$2:$D$4,G105)</f>
        <v>583.23837056195839</v>
      </c>
    </row>
    <row r="106" spans="1:13" x14ac:dyDescent="0.25">
      <c r="A106">
        <v>519232</v>
      </c>
      <c r="B106">
        <v>14.524000170000001</v>
      </c>
      <c r="C106">
        <v>0.67779999999999996</v>
      </c>
      <c r="D106">
        <v>300.65399170000001</v>
      </c>
      <c r="E106">
        <v>2.10019994</v>
      </c>
      <c r="F106">
        <v>9.9000003020963209E+37</v>
      </c>
      <c r="G106">
        <v>1.52180004</v>
      </c>
      <c r="H106">
        <v>846.23901366999996</v>
      </c>
      <c r="K106" s="2">
        <f>TREND(Calibration!$A$2:$A$4,Calibration!$B$2:$B$4,C106)</f>
        <v>449.6735677536401</v>
      </c>
      <c r="L106" s="2">
        <f>TREND(Calibration!$A$2:$A$4,Calibration!$C$2:$C$4,E106)</f>
        <v>832.24750133671046</v>
      </c>
      <c r="M106" s="2">
        <f>TREND(Calibration!$A$2:$A$4,Calibration!$D$2:$D$4,G106)</f>
        <v>583.23837056195839</v>
      </c>
    </row>
    <row r="107" spans="1:13" x14ac:dyDescent="0.25">
      <c r="A107">
        <v>524231</v>
      </c>
      <c r="B107">
        <v>14.47900009</v>
      </c>
      <c r="C107">
        <v>0.68320000000000003</v>
      </c>
      <c r="D107">
        <v>830.71899413999995</v>
      </c>
      <c r="E107">
        <v>2.0225000400000002</v>
      </c>
      <c r="F107">
        <v>9.9000003020963209E+37</v>
      </c>
      <c r="G107">
        <v>1.5181000200000001</v>
      </c>
      <c r="H107">
        <v>9.9000003020963209E+37</v>
      </c>
      <c r="K107" s="2">
        <f>TREND(Calibration!$A$2:$A$4,Calibration!$B$2:$B$4,C107)</f>
        <v>452.99369344521693</v>
      </c>
      <c r="L107" s="2">
        <f>TREND(Calibration!$A$2:$A$4,Calibration!$C$2:$C$4,E107)</f>
        <v>801.07249478502831</v>
      </c>
      <c r="M107" s="2">
        <f>TREND(Calibration!$A$2:$A$4,Calibration!$D$2:$D$4,G107)</f>
        <v>581.70729572959669</v>
      </c>
    </row>
    <row r="108" spans="1:13" x14ac:dyDescent="0.25">
      <c r="A108">
        <v>529231</v>
      </c>
      <c r="B108">
        <v>14.46899986</v>
      </c>
      <c r="C108">
        <v>0.68529998999999997</v>
      </c>
      <c r="D108">
        <v>1005.0289917</v>
      </c>
      <c r="E108">
        <v>2.00900006</v>
      </c>
      <c r="F108">
        <v>9.9000003020963209E+37</v>
      </c>
      <c r="G108">
        <v>1.5175000400000001</v>
      </c>
      <c r="H108">
        <v>9.9000003020963209E+37</v>
      </c>
      <c r="K108" s="2">
        <f>TREND(Calibration!$A$2:$A$4,Calibration!$B$2:$B$4,C108)</f>
        <v>454.28484728800476</v>
      </c>
      <c r="L108" s="2">
        <f>TREND(Calibration!$A$2:$A$4,Calibration!$C$2:$C$4,E108)</f>
        <v>795.65598890860394</v>
      </c>
      <c r="M108" s="2">
        <f>TREND(Calibration!$A$2:$A$4,Calibration!$D$2:$D$4,G108)</f>
        <v>581.45902294244399</v>
      </c>
    </row>
    <row r="109" spans="1:13" x14ac:dyDescent="0.25">
      <c r="A109">
        <v>534232</v>
      </c>
      <c r="B109">
        <v>14.52099991</v>
      </c>
      <c r="C109">
        <v>0.68419998999999998</v>
      </c>
      <c r="D109">
        <v>9.9000003020963209E+37</v>
      </c>
      <c r="E109">
        <v>2.0434999500000002</v>
      </c>
      <c r="F109">
        <v>1251.8170166</v>
      </c>
      <c r="G109">
        <v>1.52079999</v>
      </c>
      <c r="H109">
        <v>9.9000003020963209E+37</v>
      </c>
      <c r="K109" s="2">
        <f>TREND(Calibration!$A$2:$A$4,Calibration!$B$2:$B$4,C109)</f>
        <v>453.60852538786872</v>
      </c>
      <c r="L109" s="2">
        <f>TREND(Calibration!$A$2:$A$4,Calibration!$C$2:$C$4,E109)</f>
        <v>809.49814696520787</v>
      </c>
      <c r="M109" s="2">
        <f>TREND(Calibration!$A$2:$A$4,Calibration!$D$2:$D$4,G109)</f>
        <v>582.82454809988974</v>
      </c>
    </row>
    <row r="110" spans="1:13" x14ac:dyDescent="0.25">
      <c r="A110">
        <v>539231</v>
      </c>
      <c r="B110">
        <v>14.62100029</v>
      </c>
      <c r="C110">
        <v>0.69019997</v>
      </c>
      <c r="D110">
        <v>658.93902588000003</v>
      </c>
      <c r="E110">
        <v>2.0488998899999999</v>
      </c>
      <c r="F110">
        <v>9.9000003020963209E+37</v>
      </c>
      <c r="G110">
        <v>1.5181000200000001</v>
      </c>
      <c r="H110">
        <v>9.9000003020963209E+37</v>
      </c>
      <c r="K110" s="2">
        <f>TREND(Calibration!$A$2:$A$4,Calibration!$B$2:$B$4,C110)</f>
        <v>457.29754163730337</v>
      </c>
      <c r="L110" s="2">
        <f>TREND(Calibration!$A$2:$A$4,Calibration!$C$2:$C$4,E110)</f>
        <v>811.66472845216845</v>
      </c>
      <c r="M110" s="2">
        <f>TREND(Calibration!$A$2:$A$4,Calibration!$D$2:$D$4,G110)</f>
        <v>581.70729572959669</v>
      </c>
    </row>
    <row r="111" spans="1:13" x14ac:dyDescent="0.25">
      <c r="A111">
        <v>544231</v>
      </c>
      <c r="B111">
        <v>14.68000031</v>
      </c>
      <c r="C111">
        <v>0.68640000000000001</v>
      </c>
      <c r="D111">
        <v>9.9000003020963209E+37</v>
      </c>
      <c r="E111">
        <v>2.1315000099999999</v>
      </c>
      <c r="F111">
        <v>1059.35998535</v>
      </c>
      <c r="G111">
        <v>1.5202000099999999</v>
      </c>
      <c r="H111">
        <v>9.9000003020963209E+37</v>
      </c>
      <c r="K111" s="2">
        <f>TREND(Calibration!$A$2:$A$4,Calibration!$B$2:$B$4,C111)</f>
        <v>454.96117533652171</v>
      </c>
      <c r="L111" s="2">
        <f>TREND(Calibration!$A$2:$A$4,Calibration!$C$2:$C$4,E111)</f>
        <v>844.80581720736291</v>
      </c>
      <c r="M111" s="2">
        <f>TREND(Calibration!$A$2:$A$4,Calibration!$D$2:$D$4,G111)</f>
        <v>582.57627531273704</v>
      </c>
    </row>
    <row r="112" spans="1:13" x14ac:dyDescent="0.25">
      <c r="A112">
        <v>549232</v>
      </c>
      <c r="B112">
        <v>14.751000400000001</v>
      </c>
      <c r="C112">
        <v>0.69129996999999999</v>
      </c>
      <c r="D112">
        <v>725.36798095999995</v>
      </c>
      <c r="E112">
        <v>2.1726000299999999</v>
      </c>
      <c r="F112">
        <v>9.9000003020963209E+37</v>
      </c>
      <c r="G112">
        <v>1.5163999800000001</v>
      </c>
      <c r="H112">
        <v>912.10900878999996</v>
      </c>
      <c r="K112" s="2">
        <f>TREND(Calibration!$A$2:$A$4,Calibration!$B$2:$B$4,C112)</f>
        <v>457.97386353743934</v>
      </c>
      <c r="L112" s="2">
        <f>TREND(Calibration!$A$2:$A$4,Calibration!$C$2:$C$4,E112)</f>
        <v>861.29610088564652</v>
      </c>
      <c r="M112" s="2">
        <f>TREND(Calibration!$A$2:$A$4,Calibration!$D$2:$D$4,G112)</f>
        <v>581.00381616515961</v>
      </c>
    </row>
    <row r="113" spans="1:13" x14ac:dyDescent="0.25">
      <c r="A113">
        <v>554231</v>
      </c>
      <c r="B113">
        <v>14.7840004</v>
      </c>
      <c r="C113">
        <v>0.69129996999999999</v>
      </c>
      <c r="D113">
        <v>950.40399170000001</v>
      </c>
      <c r="E113">
        <v>2.1633999300000002</v>
      </c>
      <c r="F113">
        <v>9.9000003020963209E+37</v>
      </c>
      <c r="G113">
        <v>1.5120999799999999</v>
      </c>
      <c r="H113">
        <v>1246.5109863299999</v>
      </c>
      <c r="K113" s="2">
        <f>TREND(Calibration!$A$2:$A$4,Calibration!$B$2:$B$4,C113)</f>
        <v>457.97386353743934</v>
      </c>
      <c r="L113" s="2">
        <f>TREND(Calibration!$A$2:$A$4,Calibration!$C$2:$C$4,E113)</f>
        <v>857.60480684567835</v>
      </c>
      <c r="M113" s="2">
        <f>TREND(Calibration!$A$2:$A$4,Calibration!$D$2:$D$4,G113)</f>
        <v>579.2244685456451</v>
      </c>
    </row>
    <row r="114" spans="1:13" x14ac:dyDescent="0.25">
      <c r="A114">
        <v>559231</v>
      </c>
      <c r="B114">
        <v>14.7840004</v>
      </c>
      <c r="C114">
        <v>0.68910002999999997</v>
      </c>
      <c r="D114">
        <v>9.9000003020963209E+37</v>
      </c>
      <c r="E114">
        <v>2.1865999700000001</v>
      </c>
      <c r="F114">
        <v>9.9000003020963209E+37</v>
      </c>
      <c r="G114">
        <v>1.5116000199999999</v>
      </c>
      <c r="H114">
        <v>9.9000003020963209E+37</v>
      </c>
      <c r="K114" s="2">
        <f>TREND(Calibration!$A$2:$A$4,Calibration!$B$2:$B$4,C114)</f>
        <v>456.62125662745279</v>
      </c>
      <c r="L114" s="2">
        <f>TREND(Calibration!$A$2:$A$4,Calibration!$C$2:$C$4,E114)</f>
        <v>866.91320233909971</v>
      </c>
      <c r="M114" s="2">
        <f>TREND(Calibration!$A$2:$A$4,Calibration!$D$2:$D$4,G114)</f>
        <v>579.01758421172588</v>
      </c>
    </row>
    <row r="115" spans="1:13" x14ac:dyDescent="0.25">
      <c r="A115">
        <v>564233</v>
      </c>
      <c r="B115">
        <v>14.79300022</v>
      </c>
      <c r="C115">
        <v>0.68589997000000003</v>
      </c>
      <c r="D115">
        <v>976.49700928000004</v>
      </c>
      <c r="E115">
        <v>2.2639000399999998</v>
      </c>
      <c r="F115">
        <v>9.9000003020963209E+37</v>
      </c>
      <c r="G115">
        <v>1.51479995</v>
      </c>
      <c r="H115">
        <v>1328.31799316</v>
      </c>
      <c r="K115" s="2">
        <f>TREND(Calibration!$A$2:$A$4,Calibration!$B$2:$B$4,C115)</f>
        <v>454.65373784586262</v>
      </c>
      <c r="L115" s="2">
        <f>TREND(Calibration!$A$2:$A$4,Calibration!$C$2:$C$4,E115)</f>
        <v>897.92778779796754</v>
      </c>
      <c r="M115" s="2">
        <f>TREND(Calibration!$A$2:$A$4,Calibration!$D$2:$D$4,G115)</f>
        <v>580.34172091593825</v>
      </c>
    </row>
    <row r="116" spans="1:13" x14ac:dyDescent="0.25">
      <c r="A116">
        <v>569233</v>
      </c>
      <c r="B116">
        <v>14.847999570000001</v>
      </c>
      <c r="C116">
        <v>0.68320000000000003</v>
      </c>
      <c r="D116">
        <v>977.91601562000005</v>
      </c>
      <c r="E116">
        <v>2.16560006</v>
      </c>
      <c r="F116">
        <v>9.9000003020963209E+37</v>
      </c>
      <c r="G116">
        <v>1.51859999</v>
      </c>
      <c r="H116">
        <v>1219.3559570299999</v>
      </c>
      <c r="K116" s="2">
        <f>TREND(Calibration!$A$2:$A$4,Calibration!$B$2:$B$4,C116)</f>
        <v>452.99369344521693</v>
      </c>
      <c r="L116" s="2">
        <f>TREND(Calibration!$A$2:$A$4,Calibration!$C$2:$C$4,E116)</f>
        <v>858.48755015892004</v>
      </c>
      <c r="M116" s="2">
        <f>TREND(Calibration!$A$2:$A$4,Calibration!$D$2:$D$4,G116)</f>
        <v>581.91418420153354</v>
      </c>
    </row>
    <row r="117" spans="1:13" x14ac:dyDescent="0.25">
      <c r="A117">
        <v>574232</v>
      </c>
      <c r="B117">
        <v>14.8579998</v>
      </c>
      <c r="C117">
        <v>0.67830002</v>
      </c>
      <c r="D117">
        <v>892.94201659999999</v>
      </c>
      <c r="E117">
        <v>2.1315000099999999</v>
      </c>
      <c r="F117">
        <v>9.9000003020963209E+37</v>
      </c>
      <c r="G117">
        <v>1.51859999</v>
      </c>
      <c r="H117">
        <v>9.9000003020963209E+37</v>
      </c>
      <c r="K117" s="2">
        <f>TREND(Calibration!$A$2:$A$4,Calibration!$B$2:$B$4,C117)</f>
        <v>449.98099909591832</v>
      </c>
      <c r="L117" s="2">
        <f>TREND(Calibration!$A$2:$A$4,Calibration!$C$2:$C$4,E117)</f>
        <v>844.80581720736291</v>
      </c>
      <c r="M117" s="2">
        <f>TREND(Calibration!$A$2:$A$4,Calibration!$D$2:$D$4,G117)</f>
        <v>581.91418420153354</v>
      </c>
    </row>
    <row r="118" spans="1:13" x14ac:dyDescent="0.25">
      <c r="A118">
        <v>579233</v>
      </c>
      <c r="B118">
        <v>14.93000031</v>
      </c>
      <c r="C118">
        <v>0.68049996999999995</v>
      </c>
      <c r="D118">
        <v>839.24902343999997</v>
      </c>
      <c r="E118">
        <v>2.2007000400000001</v>
      </c>
      <c r="F118">
        <v>9.9000003020963209E+37</v>
      </c>
      <c r="G118">
        <v>1.5212999599999999</v>
      </c>
      <c r="H118">
        <v>1260.10705566</v>
      </c>
      <c r="K118" s="2">
        <f>TREND(Calibration!$A$2:$A$4,Calibration!$B$2:$B$4,C118)</f>
        <v>451.33361215428579</v>
      </c>
      <c r="L118" s="2">
        <f>TREND(Calibration!$A$2:$A$4,Calibration!$C$2:$C$4,E118)</f>
        <v>872.57047827676729</v>
      </c>
      <c r="M118" s="2">
        <f>TREND(Calibration!$A$2:$A$4,Calibration!$D$2:$D$4,G118)</f>
        <v>583.03143657182659</v>
      </c>
    </row>
    <row r="119" spans="1:13" x14ac:dyDescent="0.25">
      <c r="A119">
        <v>584234</v>
      </c>
      <c r="B119">
        <v>14.98499966</v>
      </c>
      <c r="C119">
        <v>0.68800002000000005</v>
      </c>
      <c r="D119">
        <v>837.04302978999999</v>
      </c>
      <c r="E119">
        <v>2.1066999399999999</v>
      </c>
      <c r="F119">
        <v>9.9000003020963209E+37</v>
      </c>
      <c r="G119">
        <v>1.5262000600000001</v>
      </c>
      <c r="H119">
        <v>1244.87597656</v>
      </c>
      <c r="K119" s="2">
        <f>TREND(Calibration!$A$2:$A$4,Calibration!$B$2:$B$4,C119)</f>
        <v>455.9449285789359</v>
      </c>
      <c r="L119" s="2">
        <f>TREND(Calibration!$A$2:$A$4,Calibration!$C$2:$C$4,E119)</f>
        <v>834.85545247417565</v>
      </c>
      <c r="M119" s="2">
        <f>TREND(Calibration!$A$2:$A$4,Calibration!$D$2:$D$4,G119)</f>
        <v>585.05910663470638</v>
      </c>
    </row>
    <row r="120" spans="1:13" x14ac:dyDescent="0.25">
      <c r="A120">
        <v>589244</v>
      </c>
      <c r="B120">
        <v>14.980999949999999</v>
      </c>
      <c r="C120">
        <v>0.67779999999999996</v>
      </c>
      <c r="D120">
        <v>9.9000003020963209E+37</v>
      </c>
      <c r="E120">
        <v>2.0532000099999999</v>
      </c>
      <c r="F120">
        <v>1190.54394531</v>
      </c>
      <c r="G120">
        <v>1.5305000499999999</v>
      </c>
      <c r="H120">
        <v>9.9000003020963209E+37</v>
      </c>
      <c r="K120" s="2">
        <f>TREND(Calibration!$A$2:$A$4,Calibration!$B$2:$B$4,C120)</f>
        <v>449.6735677536401</v>
      </c>
      <c r="L120" s="2">
        <f>TREND(Calibration!$A$2:$A$4,Calibration!$C$2:$C$4,E120)</f>
        <v>813.39003658220486</v>
      </c>
      <c r="M120" s="2">
        <f>TREND(Calibration!$A$2:$A$4,Calibration!$D$2:$D$4,G120)</f>
        <v>586.83845011620303</v>
      </c>
    </row>
    <row r="121" spans="1:13" x14ac:dyDescent="0.25">
      <c r="A121">
        <v>594234</v>
      </c>
      <c r="B121">
        <v>15.001000400000001</v>
      </c>
      <c r="C121">
        <v>0.68370003000000001</v>
      </c>
      <c r="D121">
        <v>257.93200683999999</v>
      </c>
      <c r="E121">
        <v>2.1206998800000001</v>
      </c>
      <c r="F121">
        <v>9.9000003020963209E+37</v>
      </c>
      <c r="G121">
        <v>1.53530002</v>
      </c>
      <c r="H121">
        <v>1262.3189697299999</v>
      </c>
      <c r="K121" s="2">
        <f>TREND(Calibration!$A$2:$A$4,Calibration!$B$2:$B$4,C121)</f>
        <v>453.30113093587602</v>
      </c>
      <c r="L121" s="2">
        <f>TREND(Calibration!$A$2:$A$4,Calibration!$C$2:$C$4,E121)</f>
        <v>840.47255392762884</v>
      </c>
      <c r="M121" s="2">
        <f>TREND(Calibration!$A$2:$A$4,Calibration!$D$2:$D$4,G121)</f>
        <v>588.82468620765439</v>
      </c>
    </row>
    <row r="122" spans="1:13" x14ac:dyDescent="0.25">
      <c r="A122">
        <v>599233</v>
      </c>
      <c r="B122">
        <v>14.88700008</v>
      </c>
      <c r="C122">
        <v>0.68210000000000004</v>
      </c>
      <c r="D122">
        <v>600.60900878999996</v>
      </c>
      <c r="E122">
        <v>2.0673000799999999</v>
      </c>
      <c r="F122">
        <v>9.9000003020963209E+37</v>
      </c>
      <c r="G122">
        <v>1.5424</v>
      </c>
      <c r="H122">
        <v>1114.08203125</v>
      </c>
      <c r="K122" s="2">
        <f>TREND(Calibration!$A$2:$A$4,Calibration!$B$2:$B$4,C122)</f>
        <v>452.31737154508096</v>
      </c>
      <c r="L122" s="2">
        <f>TREND(Calibration!$A$2:$A$4,Calibration!$C$2:$C$4,E122)</f>
        <v>819.04731251987243</v>
      </c>
      <c r="M122" s="2">
        <f>TREND(Calibration!$A$2:$A$4,Calibration!$D$2:$D$4,G122)</f>
        <v>591.76267051267769</v>
      </c>
    </row>
    <row r="123" spans="1:13" x14ac:dyDescent="0.25">
      <c r="A123">
        <v>604233</v>
      </c>
      <c r="B123">
        <v>14.68599987</v>
      </c>
      <c r="C123">
        <v>0.67989999000000001</v>
      </c>
      <c r="D123">
        <v>9.9000003020963209E+37</v>
      </c>
      <c r="E123">
        <v>2.1865999700000001</v>
      </c>
      <c r="F123">
        <v>9.9000003020963209E+37</v>
      </c>
      <c r="G123">
        <v>1.5467</v>
      </c>
      <c r="H123">
        <v>9.9000003020963209E+37</v>
      </c>
      <c r="K123" s="2">
        <f>TREND(Calibration!$A$2:$A$4,Calibration!$B$2:$B$4,C123)</f>
        <v>450.96472159642798</v>
      </c>
      <c r="L123" s="2">
        <f>TREND(Calibration!$A$2:$A$4,Calibration!$C$2:$C$4,E123)</f>
        <v>866.91320233909971</v>
      </c>
      <c r="M123" s="2">
        <f>TREND(Calibration!$A$2:$A$4,Calibration!$D$2:$D$4,G123)</f>
        <v>593.54201813219208</v>
      </c>
    </row>
    <row r="124" spans="1:13" x14ac:dyDescent="0.25">
      <c r="A124">
        <v>609233</v>
      </c>
      <c r="B124">
        <v>14.48799992</v>
      </c>
      <c r="C124">
        <v>0.67290002000000004</v>
      </c>
      <c r="D124">
        <v>578.02697753999996</v>
      </c>
      <c r="E124">
        <v>2.1449999800000001</v>
      </c>
      <c r="F124">
        <v>9.9000003020963209E+37</v>
      </c>
      <c r="G124">
        <v>1.5467</v>
      </c>
      <c r="H124">
        <v>9.9000003020963209E+37</v>
      </c>
      <c r="K124" s="2">
        <f>TREND(Calibration!$A$2:$A$4,Calibration!$B$2:$B$4,C124)</f>
        <v>446.6608734043416</v>
      </c>
      <c r="L124" s="2">
        <f>TREND(Calibration!$A$2:$A$4,Calibration!$C$2:$C$4,E124)</f>
        <v>850.22231907155481</v>
      </c>
      <c r="M124" s="2">
        <f>TREND(Calibration!$A$2:$A$4,Calibration!$D$2:$D$4,G124)</f>
        <v>593.54201813219208</v>
      </c>
    </row>
    <row r="125" spans="1:13" x14ac:dyDescent="0.25">
      <c r="A125">
        <v>614234</v>
      </c>
      <c r="B125">
        <v>14.37199974</v>
      </c>
      <c r="C125">
        <v>0.67290002000000004</v>
      </c>
      <c r="D125">
        <v>375.66198730000002</v>
      </c>
      <c r="E125">
        <v>2.05220008</v>
      </c>
      <c r="F125">
        <v>9.9000003020963209E+37</v>
      </c>
      <c r="G125">
        <v>1.5461000199999999</v>
      </c>
      <c r="H125">
        <v>9.9000003020963209E+37</v>
      </c>
      <c r="K125" s="2">
        <f>TREND(Calibration!$A$2:$A$4,Calibration!$B$2:$B$4,C125)</f>
        <v>446.6608734043416</v>
      </c>
      <c r="L125" s="2">
        <f>TREND(Calibration!$A$2:$A$4,Calibration!$C$2:$C$4,E125)</f>
        <v>812.98884141591475</v>
      </c>
      <c r="M125" s="2">
        <f>TREND(Calibration!$A$2:$A$4,Calibration!$D$2:$D$4,G125)</f>
        <v>593.29374534503938</v>
      </c>
    </row>
    <row r="126" spans="1:13" x14ac:dyDescent="0.25">
      <c r="A126">
        <v>619233</v>
      </c>
      <c r="B126">
        <v>14.2840004</v>
      </c>
      <c r="C126">
        <v>0.66799998000000005</v>
      </c>
      <c r="D126">
        <v>557.47497558999999</v>
      </c>
      <c r="E126">
        <v>2.1147999799999999</v>
      </c>
      <c r="F126">
        <v>9.9000003020963209E+37</v>
      </c>
      <c r="G126">
        <v>1.5428999699999999</v>
      </c>
      <c r="H126">
        <v>9.9000003020963209E+37</v>
      </c>
      <c r="K126" s="2">
        <f>TREND(Calibration!$A$2:$A$4,Calibration!$B$2:$B$4,C126)</f>
        <v>443.64814216475753</v>
      </c>
      <c r="L126" s="2">
        <f>TREND(Calibration!$A$2:$A$4,Calibration!$C$2:$C$4,E126)</f>
        <v>838.10537686363932</v>
      </c>
      <c r="M126" s="2">
        <f>TREND(Calibration!$A$2:$A$4,Calibration!$D$2:$D$4,G126)</f>
        <v>591.96955898461454</v>
      </c>
    </row>
    <row r="127" spans="1:13" x14ac:dyDescent="0.25">
      <c r="A127">
        <v>624233</v>
      </c>
      <c r="B127">
        <v>14.26799965</v>
      </c>
      <c r="C127">
        <v>0.67449999000000005</v>
      </c>
      <c r="D127">
        <v>641.45202637</v>
      </c>
      <c r="E127">
        <v>2.0457000700000001</v>
      </c>
      <c r="F127">
        <v>9.9000003020963209E+37</v>
      </c>
      <c r="G127">
        <v>1.5440000300000001</v>
      </c>
      <c r="H127">
        <v>9.9000003020963209E+37</v>
      </c>
      <c r="K127" s="2">
        <f>TREND(Calibration!$A$2:$A$4,Calibration!$B$2:$B$4,C127)</f>
        <v>447.6445959048512</v>
      </c>
      <c r="L127" s="2">
        <f>TREND(Calibration!$A$2:$A$4,Calibration!$C$2:$C$4,E127)</f>
        <v>810.38088626621709</v>
      </c>
      <c r="M127" s="2">
        <f>TREND(Calibration!$A$2:$A$4,Calibration!$D$2:$D$4,G127)</f>
        <v>592.42476576189904</v>
      </c>
    </row>
    <row r="128" spans="1:13" x14ac:dyDescent="0.25">
      <c r="A128">
        <v>629246</v>
      </c>
      <c r="B128">
        <v>14.30000019</v>
      </c>
      <c r="C128">
        <v>0.67610002000000002</v>
      </c>
      <c r="D128">
        <v>364.07800293000003</v>
      </c>
      <c r="E128">
        <v>2.0710999999999999</v>
      </c>
      <c r="F128">
        <v>9.9000003020963209E+37</v>
      </c>
      <c r="G128">
        <v>1.5428999699999999</v>
      </c>
      <c r="H128">
        <v>1094.0720214800001</v>
      </c>
      <c r="K128" s="2">
        <f>TREND(Calibration!$A$2:$A$4,Calibration!$B$2:$B$4,C128)</f>
        <v>448.62835529564632</v>
      </c>
      <c r="L128" s="2">
        <f>TREND(Calibration!$A$2:$A$4,Calibration!$C$2:$C$4,E128)</f>
        <v>820.5719287792997</v>
      </c>
      <c r="M128" s="2">
        <f>TREND(Calibration!$A$2:$A$4,Calibration!$D$2:$D$4,G128)</f>
        <v>591.96955898461454</v>
      </c>
    </row>
    <row r="129" spans="1:13" x14ac:dyDescent="0.25">
      <c r="A129">
        <v>634233</v>
      </c>
      <c r="B129">
        <v>14.2840004</v>
      </c>
      <c r="C129">
        <v>0.66479999000000001</v>
      </c>
      <c r="D129">
        <v>9.9000003020963209E+37</v>
      </c>
      <c r="E129">
        <v>2.10019994</v>
      </c>
      <c r="F129">
        <v>804.46099853999999</v>
      </c>
      <c r="G129">
        <v>1.5440000300000001</v>
      </c>
      <c r="H129">
        <v>9.9000003020963209E+37</v>
      </c>
      <c r="K129" s="2">
        <f>TREND(Calibration!$A$2:$A$4,Calibration!$B$2:$B$4,C129)</f>
        <v>441.68066642183362</v>
      </c>
      <c r="L129" s="2">
        <f>TREND(Calibration!$A$2:$A$4,Calibration!$C$2:$C$4,E129)</f>
        <v>832.24750133671046</v>
      </c>
      <c r="M129" s="2">
        <f>TREND(Calibration!$A$2:$A$4,Calibration!$D$2:$D$4,G129)</f>
        <v>592.42476576189904</v>
      </c>
    </row>
    <row r="130" spans="1:13" x14ac:dyDescent="0.25">
      <c r="A130">
        <v>639234</v>
      </c>
      <c r="B130">
        <v>14.31299973</v>
      </c>
      <c r="C130">
        <v>0.66479999000000001</v>
      </c>
      <c r="D130">
        <v>842.36401366999996</v>
      </c>
      <c r="E130">
        <v>2.0727000200000001</v>
      </c>
      <c r="F130">
        <v>1002.33001709</v>
      </c>
      <c r="G130">
        <v>1.54830003</v>
      </c>
      <c r="H130">
        <v>9.9000003020963209E+37</v>
      </c>
      <c r="K130" s="2">
        <f>TREND(Calibration!$A$2:$A$4,Calibration!$B$2:$B$4,C130)</f>
        <v>441.68066642183362</v>
      </c>
      <c r="L130" s="2">
        <f>TREND(Calibration!$A$2:$A$4,Calibration!$C$2:$C$4,E130)</f>
        <v>821.21389400683313</v>
      </c>
      <c r="M130" s="2">
        <f>TREND(Calibration!$A$2:$A$4,Calibration!$D$2:$D$4,G130)</f>
        <v>594.20411338141344</v>
      </c>
    </row>
    <row r="131" spans="1:13" x14ac:dyDescent="0.25">
      <c r="A131">
        <v>644233</v>
      </c>
      <c r="B131">
        <v>14.29699993</v>
      </c>
      <c r="C131">
        <v>0.66589999</v>
      </c>
      <c r="D131">
        <v>686.59002685999997</v>
      </c>
      <c r="E131">
        <v>2.2130999600000001</v>
      </c>
      <c r="F131">
        <v>9.9000003020963209E+37</v>
      </c>
      <c r="G131">
        <v>1.5493999700000001</v>
      </c>
      <c r="H131">
        <v>1055.8079834</v>
      </c>
      <c r="K131" s="2">
        <f>TREND(Calibration!$A$2:$A$4,Calibration!$B$2:$B$4,C131)</f>
        <v>442.35698832196965</v>
      </c>
      <c r="L131" s="2">
        <f>TREND(Calibration!$A$2:$A$4,Calibration!$C$2:$C$4,E131)</f>
        <v>877.54561450268693</v>
      </c>
      <c r="M131" s="2">
        <f>TREND(Calibration!$A$2:$A$4,Calibration!$D$2:$D$4,G131)</f>
        <v>594.65927050248524</v>
      </c>
    </row>
    <row r="132" spans="1:13" x14ac:dyDescent="0.25">
      <c r="A132">
        <v>649233</v>
      </c>
      <c r="B132">
        <v>14.274000170000001</v>
      </c>
      <c r="C132">
        <v>0.66860001999999996</v>
      </c>
      <c r="D132">
        <v>1064.3489990200001</v>
      </c>
      <c r="E132">
        <v>2.3534998900000001</v>
      </c>
      <c r="F132">
        <v>9.9000003020963209E+37</v>
      </c>
      <c r="G132">
        <v>1.56289995</v>
      </c>
      <c r="H132">
        <v>9.9000003020963209E+37</v>
      </c>
      <c r="K132" s="2">
        <f>TREND(Calibration!$A$2:$A$4,Calibration!$B$2:$B$4,C132)</f>
        <v>444.01706961290074</v>
      </c>
      <c r="L132" s="2">
        <f>TREND(Calibration!$A$2:$A$4,Calibration!$C$2:$C$4,E132)</f>
        <v>933.87733098630827</v>
      </c>
      <c r="M132" s="2">
        <f>TREND(Calibration!$A$2:$A$4,Calibration!$D$2:$D$4,G132)</f>
        <v>600.24558614818113</v>
      </c>
    </row>
    <row r="133" spans="1:13" x14ac:dyDescent="0.25">
      <c r="A133">
        <v>654233</v>
      </c>
      <c r="B133">
        <v>14.222000120000001</v>
      </c>
      <c r="C133">
        <v>0.67070001000000001</v>
      </c>
      <c r="D133">
        <v>1124.20605469</v>
      </c>
      <c r="E133">
        <v>2.27740002</v>
      </c>
      <c r="F133">
        <v>9.9000003020963209E+37</v>
      </c>
      <c r="G133">
        <v>1.5634000299999999</v>
      </c>
      <c r="H133">
        <v>9.9000003020963209E+37</v>
      </c>
      <c r="K133" s="2">
        <f>TREND(Calibration!$A$2:$A$4,Calibration!$B$2:$B$4,C133)</f>
        <v>445.30822345568862</v>
      </c>
      <c r="L133" s="2">
        <f>TREND(Calibration!$A$2:$A$4,Calibration!$C$2:$C$4,E133)</f>
        <v>903.34429367439191</v>
      </c>
      <c r="M133" s="2">
        <f>TREND(Calibration!$A$2:$A$4,Calibration!$D$2:$D$4,G133)</f>
        <v>600.45252013831293</v>
      </c>
    </row>
    <row r="134" spans="1:13" x14ac:dyDescent="0.25">
      <c r="A134">
        <v>659233</v>
      </c>
      <c r="B134">
        <v>14.161000250000001</v>
      </c>
      <c r="C134">
        <v>0.66970003</v>
      </c>
      <c r="D134">
        <v>1043.6290283200001</v>
      </c>
      <c r="E134">
        <v>2.41779995</v>
      </c>
      <c r="F134">
        <v>9.9000003020963209E+37</v>
      </c>
      <c r="G134">
        <v>1.56449997</v>
      </c>
      <c r="H134">
        <v>9.9000003020963209E+37</v>
      </c>
      <c r="K134" s="2">
        <f>TREND(Calibration!$A$2:$A$4,Calibration!$B$2:$B$4,C134)</f>
        <v>444.69339766141769</v>
      </c>
      <c r="L134" s="2">
        <f>TREND(Calibration!$A$2:$A$4,Calibration!$C$2:$C$4,E134)</f>
        <v>959.67601015801324</v>
      </c>
      <c r="M134" s="2">
        <f>TREND(Calibration!$A$2:$A$4,Calibration!$D$2:$D$4,G134)</f>
        <v>600.90767725938474</v>
      </c>
    </row>
    <row r="135" spans="1:13" x14ac:dyDescent="0.25">
      <c r="A135">
        <v>664234</v>
      </c>
      <c r="B135">
        <v>14.17700005</v>
      </c>
      <c r="C135">
        <v>0.67610002000000002</v>
      </c>
      <c r="D135">
        <v>714.72900390999996</v>
      </c>
      <c r="E135">
        <v>2.2033999</v>
      </c>
      <c r="F135">
        <v>9.9000003020963209E+37</v>
      </c>
      <c r="G135">
        <v>1.5607000600000001</v>
      </c>
      <c r="H135">
        <v>9.9000003020963209E+37</v>
      </c>
      <c r="K135" s="2">
        <f>TREND(Calibration!$A$2:$A$4,Calibration!$B$2:$B$4,C135)</f>
        <v>448.62835529564632</v>
      </c>
      <c r="L135" s="2">
        <f>TREND(Calibration!$A$2:$A$4,Calibration!$C$2:$C$4,E135)</f>
        <v>873.65372488568983</v>
      </c>
      <c r="M135" s="2">
        <f>TREND(Calibration!$A$2:$A$4,Calibration!$D$2:$D$4,G135)</f>
        <v>599.33526776801989</v>
      </c>
    </row>
    <row r="136" spans="1:13" x14ac:dyDescent="0.25">
      <c r="A136">
        <v>669233</v>
      </c>
      <c r="B136">
        <v>14.14099979</v>
      </c>
      <c r="C136">
        <v>0.66799998000000005</v>
      </c>
      <c r="D136">
        <v>994.49902343999997</v>
      </c>
      <c r="E136">
        <v>2.0532000099999999</v>
      </c>
      <c r="F136">
        <v>9.9000003020963209E+37</v>
      </c>
      <c r="G136">
        <v>1.55209994</v>
      </c>
      <c r="H136">
        <v>9.9000003020963209E+37</v>
      </c>
      <c r="K136" s="2">
        <f>TREND(Calibration!$A$2:$A$4,Calibration!$B$2:$B$4,C136)</f>
        <v>443.64814216475753</v>
      </c>
      <c r="L136" s="2">
        <f>TREND(Calibration!$A$2:$A$4,Calibration!$C$2:$C$4,E136)</f>
        <v>813.39003658220486</v>
      </c>
      <c r="M136" s="2">
        <f>TREND(Calibration!$A$2:$A$4,Calibration!$D$2:$D$4,G136)</f>
        <v>595.77652287277829</v>
      </c>
    </row>
    <row r="137" spans="1:13" x14ac:dyDescent="0.25">
      <c r="A137">
        <v>674234</v>
      </c>
      <c r="B137">
        <v>14.213000299999999</v>
      </c>
      <c r="C137">
        <v>0.67339998000000001</v>
      </c>
      <c r="D137">
        <v>177.57400512999999</v>
      </c>
      <c r="E137">
        <v>2.09159994</v>
      </c>
      <c r="F137">
        <v>9.9000003020963209E+37</v>
      </c>
      <c r="G137">
        <v>1.54830003</v>
      </c>
      <c r="H137">
        <v>9.9000003020963209E+37</v>
      </c>
      <c r="K137" s="2">
        <f>TREND(Calibration!$A$2:$A$4,Calibration!$B$2:$B$4,C137)</f>
        <v>446.96826785633431</v>
      </c>
      <c r="L137" s="2">
        <f>TREND(Calibration!$A$2:$A$4,Calibration!$C$2:$C$4,E137)</f>
        <v>828.79698137021808</v>
      </c>
      <c r="M137" s="2">
        <f>TREND(Calibration!$A$2:$A$4,Calibration!$D$2:$D$4,G137)</f>
        <v>594.20411338141344</v>
      </c>
    </row>
    <row r="138" spans="1:13" x14ac:dyDescent="0.25">
      <c r="A138">
        <v>679234</v>
      </c>
      <c r="B138">
        <v>14.196000099999999</v>
      </c>
      <c r="C138">
        <v>0.67449999000000005</v>
      </c>
      <c r="D138">
        <v>924.34698486000002</v>
      </c>
      <c r="E138">
        <v>2.0905001200000002</v>
      </c>
      <c r="F138">
        <v>9.9000003020963209E+37</v>
      </c>
      <c r="G138">
        <v>1.54130006</v>
      </c>
      <c r="H138">
        <v>9.9000003020963209E+37</v>
      </c>
      <c r="K138" s="2">
        <f>TREND(Calibration!$A$2:$A$4,Calibration!$B$2:$B$4,C138)</f>
        <v>447.6445959048512</v>
      </c>
      <c r="L138" s="2">
        <f>TREND(Calibration!$A$2:$A$4,Calibration!$C$2:$C$4,E138)</f>
        <v>828.35570801329391</v>
      </c>
      <c r="M138" s="2">
        <f>TREND(Calibration!$A$2:$A$4,Calibration!$D$2:$D$4,G138)</f>
        <v>591.30751339160588</v>
      </c>
    </row>
    <row r="139" spans="1:13" x14ac:dyDescent="0.25">
      <c r="A139">
        <v>684233</v>
      </c>
      <c r="B139">
        <v>14.239000320000001</v>
      </c>
      <c r="C139">
        <v>0.6724</v>
      </c>
      <c r="D139">
        <v>645.49401854999996</v>
      </c>
      <c r="E139">
        <v>2.0657000499999998</v>
      </c>
      <c r="F139">
        <v>9.9000003020963209E+37</v>
      </c>
      <c r="G139">
        <v>1.54449999</v>
      </c>
      <c r="H139">
        <v>9.9000003020963209E+37</v>
      </c>
      <c r="K139" s="2">
        <f>TREND(Calibration!$A$2:$A$4,Calibration!$B$2:$B$4,C139)</f>
        <v>446.35344206206338</v>
      </c>
      <c r="L139" s="2">
        <f>TREND(Calibration!$A$2:$A$4,Calibration!$C$2:$C$4,E139)</f>
        <v>818.40534328010654</v>
      </c>
      <c r="M139" s="2">
        <f>TREND(Calibration!$A$2:$A$4,Calibration!$D$2:$D$4,G139)</f>
        <v>592.63165009581815</v>
      </c>
    </row>
    <row r="140" spans="1:13" x14ac:dyDescent="0.25">
      <c r="A140">
        <v>689244</v>
      </c>
      <c r="B140">
        <v>14.28100014</v>
      </c>
      <c r="C140">
        <v>0.67290002000000004</v>
      </c>
      <c r="D140">
        <v>571.65698241999996</v>
      </c>
      <c r="E140">
        <v>2.05049992</v>
      </c>
      <c r="F140">
        <v>9.9000003020963209E+37</v>
      </c>
      <c r="G140">
        <v>1.5575000000000001</v>
      </c>
      <c r="H140">
        <v>9.9000003020963209E+37</v>
      </c>
      <c r="K140" s="2">
        <f>TREND(Calibration!$A$2:$A$4,Calibration!$B$2:$B$4,C140)</f>
        <v>446.6608734043416</v>
      </c>
      <c r="L140" s="2">
        <f>TREND(Calibration!$A$2:$A$4,Calibration!$C$2:$C$4,E140)</f>
        <v>812.30669769193435</v>
      </c>
      <c r="M140" s="2">
        <f>TREND(Calibration!$A$2:$A$4,Calibration!$D$2:$D$4,G140)</f>
        <v>598.01107726957719</v>
      </c>
    </row>
    <row r="141" spans="1:13" x14ac:dyDescent="0.25">
      <c r="A141">
        <v>694236</v>
      </c>
      <c r="B141">
        <v>14.19999981</v>
      </c>
      <c r="C141">
        <v>0.67019998999999997</v>
      </c>
      <c r="D141">
        <v>9.9000003020963209E+37</v>
      </c>
      <c r="E141">
        <v>2.1547999400000002</v>
      </c>
      <c r="F141">
        <v>1229.23400879</v>
      </c>
      <c r="G141">
        <v>1.5613000399999999</v>
      </c>
      <c r="H141">
        <v>9.9000003020963209E+37</v>
      </c>
      <c r="K141" s="2">
        <f>TREND(Calibration!$A$2:$A$4,Calibration!$B$2:$B$4,C141)</f>
        <v>445.0007921134104</v>
      </c>
      <c r="L141" s="2">
        <f>TREND(Calibration!$A$2:$A$4,Calibration!$C$2:$C$4,E141)</f>
        <v>854.15429089141844</v>
      </c>
      <c r="M141" s="2">
        <f>TREND(Calibration!$A$2:$A$4,Calibration!$D$2:$D$4,G141)</f>
        <v>599.58354055517248</v>
      </c>
    </row>
    <row r="142" spans="1:13" x14ac:dyDescent="0.25">
      <c r="A142">
        <v>699235</v>
      </c>
      <c r="B142">
        <v>14.18000031</v>
      </c>
      <c r="C142">
        <v>0.66909998999999998</v>
      </c>
      <c r="D142">
        <v>846.31500243999994</v>
      </c>
      <c r="E142">
        <v>2.22819996</v>
      </c>
      <c r="F142">
        <v>9.9000003020963209E+37</v>
      </c>
      <c r="G142">
        <v>1.56400001</v>
      </c>
      <c r="H142">
        <v>1307.7239990200001</v>
      </c>
      <c r="K142" s="2">
        <f>TREND(Calibration!$A$2:$A$4,Calibration!$B$2:$B$4,C142)</f>
        <v>444.32447021327442</v>
      </c>
      <c r="L142" s="2">
        <f>TREND(Calibration!$A$2:$A$4,Calibration!$C$2:$C$4,E142)</f>
        <v>883.60408560664462</v>
      </c>
      <c r="M142" s="2">
        <f>TREND(Calibration!$A$2:$A$4,Calibration!$D$2:$D$4,G142)</f>
        <v>600.70079292546563</v>
      </c>
    </row>
    <row r="143" spans="1:13" x14ac:dyDescent="0.25">
      <c r="A143">
        <v>704235</v>
      </c>
      <c r="B143">
        <v>14.114999770000001</v>
      </c>
      <c r="C143">
        <v>0.66700000000000004</v>
      </c>
      <c r="D143">
        <v>9.9000003020963209E+37</v>
      </c>
      <c r="E143">
        <v>2.1730999899999999</v>
      </c>
      <c r="F143">
        <v>975.10400390999996</v>
      </c>
      <c r="G143">
        <v>1.56229997</v>
      </c>
      <c r="H143">
        <v>9.9000003020963209E+37</v>
      </c>
      <c r="K143" s="2">
        <f>TREND(Calibration!$A$2:$A$4,Calibration!$B$2:$B$4,C143)</f>
        <v>443.0333163704866</v>
      </c>
      <c r="L143" s="2">
        <f>TREND(Calibration!$A$2:$A$4,Calibration!$C$2:$C$4,E143)</f>
        <v>861.49669646267535</v>
      </c>
      <c r="M143" s="2">
        <f>TREND(Calibration!$A$2:$A$4,Calibration!$D$2:$D$4,G143)</f>
        <v>599.99731336102855</v>
      </c>
    </row>
    <row r="144" spans="1:13" x14ac:dyDescent="0.25">
      <c r="A144">
        <v>709236</v>
      </c>
      <c r="B144">
        <v>14.07299995</v>
      </c>
      <c r="C144">
        <v>0.67610002000000002</v>
      </c>
      <c r="D144">
        <v>936.66101074000005</v>
      </c>
      <c r="E144">
        <v>2.0738000900000002</v>
      </c>
      <c r="F144">
        <v>1054.6300048799999</v>
      </c>
      <c r="G144">
        <v>1.5613000399999999</v>
      </c>
      <c r="H144">
        <v>1264.6590576200001</v>
      </c>
      <c r="K144" s="2">
        <f>TREND(Calibration!$A$2:$A$4,Calibration!$B$2:$B$4,C144)</f>
        <v>448.62835529564632</v>
      </c>
      <c r="L144" s="2">
        <f>TREND(Calibration!$A$2:$A$4,Calibration!$C$2:$C$4,E144)</f>
        <v>821.65526766957032</v>
      </c>
      <c r="M144" s="2">
        <f>TREND(Calibration!$A$2:$A$4,Calibration!$D$2:$D$4,G144)</f>
        <v>599.58354055517248</v>
      </c>
    </row>
    <row r="145" spans="1:13" x14ac:dyDescent="0.25">
      <c r="A145">
        <v>714235</v>
      </c>
      <c r="B145">
        <v>14.0340004</v>
      </c>
      <c r="C145">
        <v>0.67400002000000003</v>
      </c>
      <c r="D145">
        <v>1005.49298096</v>
      </c>
      <c r="E145">
        <v>2.02139997</v>
      </c>
      <c r="F145">
        <v>9.9000003020963209E+37</v>
      </c>
      <c r="G145">
        <v>1.56229997</v>
      </c>
      <c r="H145">
        <v>9.9000003020963209E+37</v>
      </c>
      <c r="K145" s="2">
        <f>TREND(Calibration!$A$2:$A$4,Calibration!$B$2:$B$4,C145)</f>
        <v>447.33719530447758</v>
      </c>
      <c r="L145" s="2">
        <f>TREND(Calibration!$A$2:$A$4,Calibration!$C$2:$C$4,E145)</f>
        <v>800.63112112229112</v>
      </c>
      <c r="M145" s="2">
        <f>TREND(Calibration!$A$2:$A$4,Calibration!$D$2:$D$4,G145)</f>
        <v>599.99731336102855</v>
      </c>
    </row>
    <row r="146" spans="1:13" x14ac:dyDescent="0.25">
      <c r="A146">
        <v>719236</v>
      </c>
      <c r="B146">
        <v>14.04699993</v>
      </c>
      <c r="C146">
        <v>0.6724</v>
      </c>
      <c r="D146">
        <v>1277.02404785</v>
      </c>
      <c r="E146">
        <v>2.2367999599999999</v>
      </c>
      <c r="F146">
        <v>9.9000003020963209E+37</v>
      </c>
      <c r="G146">
        <v>1.56719995</v>
      </c>
      <c r="H146">
        <v>9.9000003020963209E+37</v>
      </c>
      <c r="K146" s="2">
        <f>TREND(Calibration!$A$2:$A$4,Calibration!$B$2:$B$4,C146)</f>
        <v>446.35344206206338</v>
      </c>
      <c r="L146" s="2">
        <f>TREND(Calibration!$A$2:$A$4,Calibration!$C$2:$C$4,E146)</f>
        <v>887.054605573137</v>
      </c>
      <c r="M146" s="2">
        <f>TREND(Calibration!$A$2:$A$4,Calibration!$D$2:$D$4,G146)</f>
        <v>602.02493376769564</v>
      </c>
    </row>
    <row r="147" spans="1:13" x14ac:dyDescent="0.25">
      <c r="A147">
        <v>724236</v>
      </c>
      <c r="B147">
        <v>14.114999770000001</v>
      </c>
      <c r="C147">
        <v>0.67129998999999996</v>
      </c>
      <c r="D147">
        <v>1170.7910156200001</v>
      </c>
      <c r="E147">
        <v>2.37240005</v>
      </c>
      <c r="F147">
        <v>9.9000003020963209E+37</v>
      </c>
      <c r="G147">
        <v>1.5661</v>
      </c>
      <c r="H147">
        <v>9.9000003020963209E+37</v>
      </c>
      <c r="K147" s="2">
        <f>TREND(Calibration!$A$2:$A$4,Calibration!$B$2:$B$4,C147)</f>
        <v>445.67711401354643</v>
      </c>
      <c r="L147" s="2">
        <f>TREND(Calibration!$A$2:$A$4,Calibration!$C$2:$C$4,E147)</f>
        <v>941.46051464327365</v>
      </c>
      <c r="M147" s="2">
        <f>TREND(Calibration!$A$2:$A$4,Calibration!$D$2:$D$4,G147)</f>
        <v>601.56977250860609</v>
      </c>
    </row>
    <row r="148" spans="1:13" x14ac:dyDescent="0.25">
      <c r="A148">
        <v>729236</v>
      </c>
      <c r="B148">
        <v>14.20600033</v>
      </c>
      <c r="C148">
        <v>0.67779999999999996</v>
      </c>
      <c r="D148">
        <v>1063.41503906</v>
      </c>
      <c r="E148">
        <v>2.3296999899999999</v>
      </c>
      <c r="F148">
        <v>9.9000003020963209E+37</v>
      </c>
      <c r="G148">
        <v>1.5596000000000001</v>
      </c>
      <c r="H148">
        <v>9.9000003020963209E+37</v>
      </c>
      <c r="K148" s="2">
        <f>TREND(Calibration!$A$2:$A$4,Calibration!$B$2:$B$4,C148)</f>
        <v>449.6735677536401</v>
      </c>
      <c r="L148" s="2">
        <f>TREND(Calibration!$A$2:$A$4,Calibration!$C$2:$C$4,E148)</f>
        <v>924.32825771299156</v>
      </c>
      <c r="M148" s="2">
        <f>TREND(Calibration!$A$2:$A$4,Calibration!$D$2:$D$4,G148)</f>
        <v>598.8800609907355</v>
      </c>
    </row>
    <row r="149" spans="1:13" x14ac:dyDescent="0.25">
      <c r="A149">
        <v>734235</v>
      </c>
      <c r="B149">
        <v>14.286999700000001</v>
      </c>
      <c r="C149">
        <v>0.67989999000000001</v>
      </c>
      <c r="D149">
        <v>773.05999756000006</v>
      </c>
      <c r="E149">
        <v>2.2622001200000001</v>
      </c>
      <c r="F149">
        <v>9.9000003020963209E+37</v>
      </c>
      <c r="G149">
        <v>1.55260003</v>
      </c>
      <c r="H149">
        <v>1114.99401855</v>
      </c>
      <c r="K149" s="2">
        <f>TREND(Calibration!$A$2:$A$4,Calibration!$B$2:$B$4,C149)</f>
        <v>450.96472159642798</v>
      </c>
      <c r="L149" s="2">
        <f>TREND(Calibration!$A$2:$A$4,Calibration!$C$2:$C$4,E149)</f>
        <v>897.24574036756769</v>
      </c>
      <c r="M149" s="2">
        <f>TREND(Calibration!$A$2:$A$4,Calibration!$D$2:$D$4,G149)</f>
        <v>595.98346100092783</v>
      </c>
    </row>
    <row r="150" spans="1:13" x14ac:dyDescent="0.25">
      <c r="A150">
        <v>739236</v>
      </c>
      <c r="B150">
        <v>14.38799953</v>
      </c>
      <c r="C150">
        <v>0.67830002</v>
      </c>
      <c r="D150">
        <v>944.39099121000004</v>
      </c>
      <c r="E150">
        <v>2.1779999700000001</v>
      </c>
      <c r="F150">
        <v>9.9000003020963209E+37</v>
      </c>
      <c r="G150">
        <v>1.5509999999999999</v>
      </c>
      <c r="H150">
        <v>9.9000003020963209E+37</v>
      </c>
      <c r="K150" s="2">
        <f>TREND(Calibration!$A$2:$A$4,Calibration!$B$2:$B$4,C150)</f>
        <v>449.98099909591832</v>
      </c>
      <c r="L150" s="2">
        <f>TREND(Calibration!$A$2:$A$4,Calibration!$C$2:$C$4,E150)</f>
        <v>863.46268237260722</v>
      </c>
      <c r="M150" s="2">
        <f>TREND(Calibration!$A$2:$A$4,Calibration!$D$2:$D$4,G150)</f>
        <v>595.32136575170648</v>
      </c>
    </row>
    <row r="151" spans="1:13" x14ac:dyDescent="0.25">
      <c r="A151">
        <v>744234</v>
      </c>
      <c r="B151">
        <v>14.449000359999999</v>
      </c>
      <c r="C151">
        <v>0.6724</v>
      </c>
      <c r="D151">
        <v>998.28302001999998</v>
      </c>
      <c r="E151">
        <v>2.0288999099999998</v>
      </c>
      <c r="F151">
        <v>9.9000003020963209E+37</v>
      </c>
      <c r="G151">
        <v>1.54779994</v>
      </c>
      <c r="H151">
        <v>9.9000003020963209E+37</v>
      </c>
      <c r="K151" s="2">
        <f>TREND(Calibration!$A$2:$A$4,Calibration!$B$2:$B$4,C151)</f>
        <v>446.35344206206338</v>
      </c>
      <c r="L151" s="2">
        <f>TREND(Calibration!$A$2:$A$4,Calibration!$C$2:$C$4,E151)</f>
        <v>803.64027143827889</v>
      </c>
      <c r="M151" s="2">
        <f>TREND(Calibration!$A$2:$A$4,Calibration!$D$2:$D$4,G151)</f>
        <v>593.99717525326389</v>
      </c>
    </row>
    <row r="152" spans="1:13" x14ac:dyDescent="0.25">
      <c r="A152">
        <v>749233</v>
      </c>
      <c r="B152">
        <v>14.569000239999999</v>
      </c>
      <c r="C152">
        <v>0.66970003</v>
      </c>
      <c r="D152">
        <v>558.10900878999996</v>
      </c>
      <c r="E152">
        <v>2.06299996</v>
      </c>
      <c r="F152">
        <v>9.9000003020963209E+37</v>
      </c>
      <c r="G152">
        <v>1.55480003</v>
      </c>
      <c r="H152">
        <v>9.9000003020963209E+37</v>
      </c>
      <c r="K152" s="2">
        <f>TREND(Calibration!$A$2:$A$4,Calibration!$B$2:$B$4,C152)</f>
        <v>444.69339766141769</v>
      </c>
      <c r="L152" s="2">
        <f>TREND(Calibration!$A$2:$A$4,Calibration!$C$2:$C$4,E152)</f>
        <v>817.32200438983602</v>
      </c>
      <c r="M152" s="2">
        <f>TREND(Calibration!$A$2:$A$4,Calibration!$D$2:$D$4,G152)</f>
        <v>596.89382489928403</v>
      </c>
    </row>
    <row r="153" spans="1:13" x14ac:dyDescent="0.25">
      <c r="A153">
        <v>754233</v>
      </c>
      <c r="B153">
        <v>14.63799953</v>
      </c>
      <c r="C153">
        <v>0.67339998000000001</v>
      </c>
      <c r="D153">
        <v>457.26501465000001</v>
      </c>
      <c r="E153">
        <v>2.0246000300000002</v>
      </c>
      <c r="F153">
        <v>1351.00598145</v>
      </c>
      <c r="G153">
        <v>1.55369997</v>
      </c>
      <c r="H153">
        <v>9.9000003020963209E+37</v>
      </c>
      <c r="K153" s="2">
        <f>TREND(Calibration!$A$2:$A$4,Calibration!$B$2:$B$4,C153)</f>
        <v>446.96826785633431</v>
      </c>
      <c r="L153" s="2">
        <f>TREND(Calibration!$A$2:$A$4,Calibration!$C$2:$C$4,E153)</f>
        <v>801.91505960182303</v>
      </c>
      <c r="M153" s="2">
        <f>TREND(Calibration!$A$2:$A$4,Calibration!$D$2:$D$4,G153)</f>
        <v>596.43861812199964</v>
      </c>
    </row>
    <row r="154" spans="1:13" x14ac:dyDescent="0.25">
      <c r="A154">
        <v>759234</v>
      </c>
      <c r="B154">
        <v>14.725000380000001</v>
      </c>
      <c r="C154">
        <v>0.66970003</v>
      </c>
      <c r="D154">
        <v>651.04602050999995</v>
      </c>
      <c r="E154">
        <v>1.9879000200000001</v>
      </c>
      <c r="F154">
        <v>1084.8649902300001</v>
      </c>
      <c r="G154">
        <v>1.5585999500000001</v>
      </c>
      <c r="H154">
        <v>9.9000003020963209E+37</v>
      </c>
      <c r="K154" s="2">
        <f>TREND(Calibration!$A$2:$A$4,Calibration!$B$2:$B$4,C154)</f>
        <v>444.69339766141769</v>
      </c>
      <c r="L154" s="2">
        <f>TREND(Calibration!$A$2:$A$4,Calibration!$C$2:$C$4,E154)</f>
        <v>787.19016224420989</v>
      </c>
      <c r="M154" s="2">
        <f>TREND(Calibration!$A$2:$A$4,Calibration!$D$2:$D$4,G154)</f>
        <v>598.46623852866674</v>
      </c>
    </row>
    <row r="155" spans="1:13" x14ac:dyDescent="0.25">
      <c r="A155">
        <v>764234</v>
      </c>
      <c r="B155">
        <v>14.7670002</v>
      </c>
      <c r="C155">
        <v>0.67449999000000005</v>
      </c>
      <c r="D155">
        <v>518.38598633000004</v>
      </c>
      <c r="E155">
        <v>2.0072999</v>
      </c>
      <c r="F155">
        <v>1250.3339843700001</v>
      </c>
      <c r="G155">
        <v>1.5613000399999999</v>
      </c>
      <c r="H155">
        <v>9.9000003020963209E+37</v>
      </c>
      <c r="K155" s="2">
        <f>TREND(Calibration!$A$2:$A$4,Calibration!$B$2:$B$4,C155)</f>
        <v>447.6445959048512</v>
      </c>
      <c r="L155" s="2">
        <f>TREND(Calibration!$A$2:$A$4,Calibration!$C$2:$C$4,E155)</f>
        <v>794.97384518462354</v>
      </c>
      <c r="M155" s="2">
        <f>TREND(Calibration!$A$2:$A$4,Calibration!$D$2:$D$4,G155)</f>
        <v>599.58354055517248</v>
      </c>
    </row>
    <row r="156" spans="1:13" x14ac:dyDescent="0.25">
      <c r="A156">
        <v>769233</v>
      </c>
      <c r="B156">
        <v>14.805999760000001</v>
      </c>
      <c r="C156">
        <v>0.67019998999999997</v>
      </c>
      <c r="D156">
        <v>683.20898437000005</v>
      </c>
      <c r="E156">
        <v>1.9701000500000001</v>
      </c>
      <c r="F156">
        <v>1070.6710205100001</v>
      </c>
      <c r="G156">
        <v>1.5634000299999999</v>
      </c>
      <c r="H156">
        <v>9.9000003020963209E+37</v>
      </c>
      <c r="K156" s="2">
        <f>TREND(Calibration!$A$2:$A$4,Calibration!$B$2:$B$4,C156)</f>
        <v>445.0007921134104</v>
      </c>
      <c r="L156" s="2">
        <f>TREND(Calibration!$A$2:$A$4,Calibration!$C$2:$C$4,E156)</f>
        <v>780.04840039677185</v>
      </c>
      <c r="M156" s="2">
        <f>TREND(Calibration!$A$2:$A$4,Calibration!$D$2:$D$4,G156)</f>
        <v>600.45252013831293</v>
      </c>
    </row>
    <row r="157" spans="1:13" x14ac:dyDescent="0.25">
      <c r="A157">
        <v>774235</v>
      </c>
      <c r="B157">
        <v>14.87100029</v>
      </c>
      <c r="C157">
        <v>0.66909998999999998</v>
      </c>
      <c r="D157">
        <v>555.21801758000004</v>
      </c>
      <c r="E157">
        <v>2.0494999900000002</v>
      </c>
      <c r="F157">
        <v>9.9000003020963209E+37</v>
      </c>
      <c r="G157">
        <v>1.5656000400000001</v>
      </c>
      <c r="H157">
        <v>9.9000003020963209E+37</v>
      </c>
      <c r="K157" s="2">
        <f>TREND(Calibration!$A$2:$A$4,Calibration!$B$2:$B$4,C157)</f>
        <v>444.32447021327442</v>
      </c>
      <c r="L157" s="2">
        <f>TREND(Calibration!$A$2:$A$4,Calibration!$C$2:$C$4,E157)</f>
        <v>811.90550252564435</v>
      </c>
      <c r="M157" s="2">
        <f>TREND(Calibration!$A$2:$A$4,Calibration!$D$2:$D$4,G157)</f>
        <v>601.36288817468699</v>
      </c>
    </row>
    <row r="158" spans="1:13" x14ac:dyDescent="0.25">
      <c r="A158">
        <v>779236</v>
      </c>
      <c r="B158">
        <v>14.864999770000001</v>
      </c>
      <c r="C158">
        <v>0.67019998999999997</v>
      </c>
      <c r="D158">
        <v>857.39099121000004</v>
      </c>
      <c r="E158">
        <v>2.06030011</v>
      </c>
      <c r="F158">
        <v>9.9000003020963209E+37</v>
      </c>
      <c r="G158">
        <v>1.5607000600000001</v>
      </c>
      <c r="H158">
        <v>9.9000003020963209E+37</v>
      </c>
      <c r="K158" s="2">
        <f>TREND(Calibration!$A$2:$A$4,Calibration!$B$2:$B$4,C158)</f>
        <v>445.0007921134104</v>
      </c>
      <c r="L158" s="2">
        <f>TREND(Calibration!$A$2:$A$4,Calibration!$C$2:$C$4,E158)</f>
        <v>816.23876179314595</v>
      </c>
      <c r="M158" s="2">
        <f>TREND(Calibration!$A$2:$A$4,Calibration!$D$2:$D$4,G158)</f>
        <v>599.33526776801989</v>
      </c>
    </row>
    <row r="159" spans="1:13" x14ac:dyDescent="0.25">
      <c r="A159">
        <v>784236</v>
      </c>
      <c r="B159">
        <v>14.852000240000001</v>
      </c>
      <c r="C159">
        <v>0.67180002000000005</v>
      </c>
      <c r="D159">
        <v>1329.98400879</v>
      </c>
      <c r="E159">
        <v>2.0423998800000001</v>
      </c>
      <c r="F159">
        <v>9.9000003020963209E+37</v>
      </c>
      <c r="G159">
        <v>1.5575000000000001</v>
      </c>
      <c r="H159">
        <v>9.9000003020963209E+37</v>
      </c>
      <c r="K159" s="2">
        <f>TREND(Calibration!$A$2:$A$4,Calibration!$B$2:$B$4,C159)</f>
        <v>445.98455150420557</v>
      </c>
      <c r="L159" s="2">
        <f>TREND(Calibration!$A$2:$A$4,Calibration!$C$2:$C$4,E159)</f>
        <v>809.05677330247067</v>
      </c>
      <c r="M159" s="2">
        <f>TREND(Calibration!$A$2:$A$4,Calibration!$D$2:$D$4,G159)</f>
        <v>598.01107726957719</v>
      </c>
    </row>
    <row r="160" spans="1:13" x14ac:dyDescent="0.25">
      <c r="A160">
        <v>789235</v>
      </c>
      <c r="B160">
        <v>14.821999549999999</v>
      </c>
      <c r="C160">
        <v>0.66860001999999996</v>
      </c>
      <c r="D160">
        <v>717.02001953000001</v>
      </c>
      <c r="E160">
        <v>2.1056001200000001</v>
      </c>
      <c r="F160">
        <v>9.9000003020963209E+37</v>
      </c>
      <c r="G160">
        <v>1.55209994</v>
      </c>
      <c r="H160">
        <v>9.9000003020963209E+37</v>
      </c>
      <c r="K160" s="2">
        <f>TREND(Calibration!$A$2:$A$4,Calibration!$B$2:$B$4,C160)</f>
        <v>444.01706961290074</v>
      </c>
      <c r="L160" s="2">
        <f>TREND(Calibration!$A$2:$A$4,Calibration!$C$2:$C$4,E160)</f>
        <v>834.41417911725159</v>
      </c>
      <c r="M160" s="2">
        <f>TREND(Calibration!$A$2:$A$4,Calibration!$D$2:$D$4,G160)</f>
        <v>595.77652287277829</v>
      </c>
    </row>
    <row r="161" spans="1:13" x14ac:dyDescent="0.25">
      <c r="A161">
        <v>794236</v>
      </c>
      <c r="B161">
        <v>14.725000380000001</v>
      </c>
      <c r="C161">
        <v>0.67339998000000001</v>
      </c>
      <c r="D161">
        <v>402.65399170000001</v>
      </c>
      <c r="E161">
        <v>2.0597000099999998</v>
      </c>
      <c r="F161">
        <v>9.9000003020963209E+37</v>
      </c>
      <c r="G161">
        <v>1.5552999999999999</v>
      </c>
      <c r="H161">
        <v>9.9000003020963209E+37</v>
      </c>
      <c r="K161" s="2">
        <f>TREND(Calibration!$A$2:$A$4,Calibration!$B$2:$B$4,C161)</f>
        <v>446.96826785633431</v>
      </c>
      <c r="L161" s="2">
        <f>TREND(Calibration!$A$2:$A$4,Calibration!$C$2:$C$4,E161)</f>
        <v>815.99798771967005</v>
      </c>
      <c r="M161" s="2">
        <f>TREND(Calibration!$A$2:$A$4,Calibration!$D$2:$D$4,G161)</f>
        <v>597.10071337122088</v>
      </c>
    </row>
    <row r="162" spans="1:13" x14ac:dyDescent="0.25">
      <c r="A162">
        <v>799236</v>
      </c>
      <c r="B162">
        <v>14.61200047</v>
      </c>
      <c r="C162">
        <v>0.67339998000000001</v>
      </c>
      <c r="D162">
        <v>509.53500365999997</v>
      </c>
      <c r="E162">
        <v>2.2432999599999999</v>
      </c>
      <c r="F162">
        <v>9.9000003020963209E+37</v>
      </c>
      <c r="G162">
        <v>1.5563999399999999</v>
      </c>
      <c r="H162">
        <v>1366.3029785199999</v>
      </c>
      <c r="K162" s="2">
        <f>TREND(Calibration!$A$2:$A$4,Calibration!$B$2:$B$4,C162)</f>
        <v>446.96826785633431</v>
      </c>
      <c r="L162" s="2">
        <f>TREND(Calibration!$A$2:$A$4,Calibration!$C$2:$C$4,E162)</f>
        <v>889.6625567106023</v>
      </c>
      <c r="M162" s="2">
        <f>TREND(Calibration!$A$2:$A$4,Calibration!$D$2:$D$4,G162)</f>
        <v>597.55587049229268</v>
      </c>
    </row>
    <row r="163" spans="1:13" x14ac:dyDescent="0.25">
      <c r="A163">
        <v>804250</v>
      </c>
      <c r="B163">
        <v>14.56000042</v>
      </c>
      <c r="C163">
        <v>0.67559999000000004</v>
      </c>
      <c r="D163">
        <v>841.06597899999997</v>
      </c>
      <c r="E163">
        <v>2.3492000100000001</v>
      </c>
      <c r="F163">
        <v>9.9000003020963209E+37</v>
      </c>
      <c r="G163">
        <v>1.56229997</v>
      </c>
      <c r="H163">
        <v>9.9000003020963209E+37</v>
      </c>
      <c r="K163" s="2">
        <f>TREND(Calibration!$A$2:$A$4,Calibration!$B$2:$B$4,C163)</f>
        <v>448.32091780498723</v>
      </c>
      <c r="L163" s="2">
        <f>TREND(Calibration!$A$2:$A$4,Calibration!$C$2:$C$4,E163)</f>
        <v>932.1521191498523</v>
      </c>
      <c r="M163" s="2">
        <f>TREND(Calibration!$A$2:$A$4,Calibration!$D$2:$D$4,G163)</f>
        <v>599.99731336102855</v>
      </c>
    </row>
    <row r="164" spans="1:13" x14ac:dyDescent="0.25">
      <c r="A164">
        <v>809236</v>
      </c>
      <c r="B164">
        <v>14.45300007</v>
      </c>
      <c r="C164">
        <v>0.67400002000000003</v>
      </c>
      <c r="D164">
        <v>641.71398925999995</v>
      </c>
      <c r="E164">
        <v>2.12450004</v>
      </c>
      <c r="F164">
        <v>9.9000003020963209E+37</v>
      </c>
      <c r="G164">
        <v>1.56719995</v>
      </c>
      <c r="H164">
        <v>9.9000003020963209E+37</v>
      </c>
      <c r="K164" s="2">
        <f>TREND(Calibration!$A$2:$A$4,Calibration!$B$2:$B$4,C164)</f>
        <v>447.33719530447758</v>
      </c>
      <c r="L164" s="2">
        <f>TREND(Calibration!$A$2:$A$4,Calibration!$C$2:$C$4,E164)</f>
        <v>841.99726648063643</v>
      </c>
      <c r="M164" s="2">
        <f>TREND(Calibration!$A$2:$A$4,Calibration!$D$2:$D$4,G164)</f>
        <v>602.02493376769564</v>
      </c>
    </row>
    <row r="165" spans="1:13" x14ac:dyDescent="0.25">
      <c r="A165">
        <v>814249</v>
      </c>
      <c r="B165">
        <v>14.46199989</v>
      </c>
      <c r="C165">
        <v>0.66369997999999997</v>
      </c>
      <c r="D165">
        <v>841.03399658000001</v>
      </c>
      <c r="E165">
        <v>2.1250998999999999</v>
      </c>
      <c r="F165">
        <v>9.9000003020963209E+37</v>
      </c>
      <c r="G165">
        <v>1.56719995</v>
      </c>
      <c r="H165">
        <v>9.9000003020963209E+37</v>
      </c>
      <c r="K165" s="2">
        <f>TREND(Calibration!$A$2:$A$4,Calibration!$B$2:$B$4,C165)</f>
        <v>441.00433837331673</v>
      </c>
      <c r="L165" s="2">
        <f>TREND(Calibration!$A$2:$A$4,Calibration!$C$2:$C$4,E165)</f>
        <v>842.23794426053178</v>
      </c>
      <c r="M165" s="2">
        <f>TREND(Calibration!$A$2:$A$4,Calibration!$D$2:$D$4,G165)</f>
        <v>602.02493376769564</v>
      </c>
    </row>
    <row r="166" spans="1:13" x14ac:dyDescent="0.25">
      <c r="A166">
        <v>819236</v>
      </c>
      <c r="B166">
        <v>14.449000359999999</v>
      </c>
      <c r="C166">
        <v>0.66259997999999998</v>
      </c>
      <c r="D166">
        <v>1349.9780273399999</v>
      </c>
      <c r="E166">
        <v>2.09750009</v>
      </c>
      <c r="F166">
        <v>900.64300536999997</v>
      </c>
      <c r="G166">
        <v>1.5687999699999999</v>
      </c>
      <c r="H166">
        <v>9.9000003020963209E+37</v>
      </c>
      <c r="K166" s="2">
        <f>TREND(Calibration!$A$2:$A$4,Calibration!$B$2:$B$4,C166)</f>
        <v>440.3280164731807</v>
      </c>
      <c r="L166" s="2">
        <f>TREND(Calibration!$A$2:$A$4,Calibration!$C$2:$C$4,E166)</f>
        <v>831.16425874002039</v>
      </c>
      <c r="M166" s="2">
        <f>TREND(Calibration!$A$2:$A$4,Calibration!$D$2:$D$4,G166)</f>
        <v>602.68702487889914</v>
      </c>
    </row>
    <row r="167" spans="1:13" x14ac:dyDescent="0.25">
      <c r="A167">
        <v>824235</v>
      </c>
      <c r="B167">
        <v>14.49199963</v>
      </c>
      <c r="C167">
        <v>0.66750001999999997</v>
      </c>
      <c r="D167">
        <v>837.28002930000002</v>
      </c>
      <c r="E167">
        <v>2.0327000599999998</v>
      </c>
      <c r="F167">
        <v>953.70001220999995</v>
      </c>
      <c r="G167">
        <v>1.5699000400000001</v>
      </c>
      <c r="H167">
        <v>9.9000003020963209E+37</v>
      </c>
      <c r="K167" s="2">
        <f>TREND(Calibration!$A$2:$A$4,Calibration!$B$2:$B$4,C167)</f>
        <v>443.34074771276477</v>
      </c>
      <c r="L167" s="2">
        <f>TREND(Calibration!$A$2:$A$4,Calibration!$C$2:$C$4,E167)</f>
        <v>805.16497997905401</v>
      </c>
      <c r="M167" s="2">
        <f>TREND(Calibration!$A$2:$A$4,Calibration!$D$2:$D$4,G167)</f>
        <v>603.14223579420138</v>
      </c>
    </row>
    <row r="168" spans="1:13" x14ac:dyDescent="0.25">
      <c r="A168">
        <v>829235</v>
      </c>
      <c r="B168">
        <v>14.510999679999999</v>
      </c>
      <c r="C168">
        <v>0.67180002000000005</v>
      </c>
      <c r="D168">
        <v>896.00097656000003</v>
      </c>
      <c r="E168">
        <v>2.0673000799999999</v>
      </c>
      <c r="F168">
        <v>892.61499022999999</v>
      </c>
      <c r="G168">
        <v>1.5726000099999999</v>
      </c>
      <c r="H168">
        <v>9.9000003020963209E+37</v>
      </c>
      <c r="K168" s="2">
        <f>TREND(Calibration!$A$2:$A$4,Calibration!$B$2:$B$4,C168)</f>
        <v>445.98455150420557</v>
      </c>
      <c r="L168" s="2">
        <f>TREND(Calibration!$A$2:$A$4,Calibration!$C$2:$C$4,E168)</f>
        <v>819.04731251987243</v>
      </c>
      <c r="M168" s="2">
        <f>TREND(Calibration!$A$2:$A$4,Calibration!$D$2:$D$4,G168)</f>
        <v>604.25948816449443</v>
      </c>
    </row>
    <row r="169" spans="1:13" x14ac:dyDescent="0.25">
      <c r="A169">
        <v>834235</v>
      </c>
      <c r="B169">
        <v>14.56000042</v>
      </c>
      <c r="C169">
        <v>0.6724</v>
      </c>
      <c r="D169">
        <v>1264.8149414100001</v>
      </c>
      <c r="E169">
        <v>2.32920003</v>
      </c>
      <c r="F169">
        <v>842.96002196999996</v>
      </c>
      <c r="G169">
        <v>1.5785000300000001</v>
      </c>
      <c r="H169">
        <v>9.9000003020963209E+37</v>
      </c>
      <c r="K169" s="2">
        <f>TREND(Calibration!$A$2:$A$4,Calibration!$B$2:$B$4,C169)</f>
        <v>446.35344206206338</v>
      </c>
      <c r="L169" s="2">
        <f>TREND(Calibration!$A$2:$A$4,Calibration!$C$2:$C$4,E169)</f>
        <v>924.12766213596274</v>
      </c>
      <c r="M169" s="2">
        <f>TREND(Calibration!$A$2:$A$4,Calibration!$D$2:$D$4,G169)</f>
        <v>606.70092689521255</v>
      </c>
    </row>
    <row r="170" spans="1:13" x14ac:dyDescent="0.25">
      <c r="A170">
        <v>839235</v>
      </c>
      <c r="B170">
        <v>14.62100029</v>
      </c>
      <c r="C170">
        <v>0.67720002000000001</v>
      </c>
      <c r="D170">
        <v>1263.29296875</v>
      </c>
      <c r="E170">
        <v>2.3134999299999999</v>
      </c>
      <c r="F170">
        <v>1219.0300293</v>
      </c>
      <c r="G170">
        <v>1.57210004</v>
      </c>
      <c r="H170">
        <v>9.9000003020963209E+37</v>
      </c>
      <c r="K170" s="2">
        <f>TREND(Calibration!$A$2:$A$4,Calibration!$B$2:$B$4,C170)</f>
        <v>449.30467719578235</v>
      </c>
      <c r="L170" s="2">
        <f>TREND(Calibration!$A$2:$A$4,Calibration!$C$2:$C$4,E170)</f>
        <v>917.82841695852915</v>
      </c>
      <c r="M170" s="2">
        <f>TREND(Calibration!$A$2:$A$4,Calibration!$D$2:$D$4,G170)</f>
        <v>604.05259969255758</v>
      </c>
    </row>
    <row r="171" spans="1:13" x14ac:dyDescent="0.25">
      <c r="A171">
        <v>844235</v>
      </c>
      <c r="B171">
        <v>14.65400028</v>
      </c>
      <c r="C171">
        <v>0.67669999999999997</v>
      </c>
      <c r="D171">
        <v>9.9000003020963209E+37</v>
      </c>
      <c r="E171">
        <v>2.42420006</v>
      </c>
      <c r="F171">
        <v>1021.27099609</v>
      </c>
      <c r="G171">
        <v>1.56939995</v>
      </c>
      <c r="H171">
        <v>9.9000003020963209E+37</v>
      </c>
      <c r="K171" s="2">
        <f>TREND(Calibration!$A$2:$A$4,Calibration!$B$2:$B$4,C171)</f>
        <v>448.99724585350413</v>
      </c>
      <c r="L171" s="2">
        <f>TREND(Calibration!$A$2:$A$4,Calibration!$C$2:$C$4,E171)</f>
        <v>962.24388310484437</v>
      </c>
      <c r="M171" s="2">
        <f>TREND(Calibration!$A$2:$A$4,Calibration!$D$2:$D$4,G171)</f>
        <v>602.93529766605184</v>
      </c>
    </row>
    <row r="172" spans="1:13" x14ac:dyDescent="0.25">
      <c r="A172">
        <v>849236</v>
      </c>
      <c r="B172">
        <v>14.602000240000001</v>
      </c>
      <c r="C172">
        <v>0.66700000000000004</v>
      </c>
      <c r="D172">
        <v>9.9000003020963209E+37</v>
      </c>
      <c r="E172">
        <v>2.3599999</v>
      </c>
      <c r="F172">
        <v>605.24401854999996</v>
      </c>
      <c r="G172">
        <v>1.5704</v>
      </c>
      <c r="H172">
        <v>9.9000003020963209E+37</v>
      </c>
      <c r="K172" s="2">
        <f>TREND(Calibration!$A$2:$A$4,Calibration!$B$2:$B$4,C172)</f>
        <v>443.0333163704866</v>
      </c>
      <c r="L172" s="2">
        <f>TREND(Calibration!$A$2:$A$4,Calibration!$C$2:$C$4,E172)</f>
        <v>936.48528613600604</v>
      </c>
      <c r="M172" s="2">
        <f>TREND(Calibration!$A$2:$A$4,Calibration!$D$2:$D$4,G172)</f>
        <v>603.34912012812049</v>
      </c>
    </row>
    <row r="173" spans="1:13" x14ac:dyDescent="0.25">
      <c r="A173">
        <v>854236</v>
      </c>
      <c r="B173">
        <v>14.57900047</v>
      </c>
      <c r="C173">
        <v>0.66750001999999997</v>
      </c>
      <c r="D173">
        <v>1078.2299804700001</v>
      </c>
      <c r="E173">
        <v>2.1888000999999999</v>
      </c>
      <c r="F173">
        <v>852.21997069999998</v>
      </c>
      <c r="G173">
        <v>1.5704</v>
      </c>
      <c r="H173">
        <v>9.9000003020963209E+37</v>
      </c>
      <c r="K173" s="2">
        <f>TREND(Calibration!$A$2:$A$4,Calibration!$B$2:$B$4,C173)</f>
        <v>443.34074771276477</v>
      </c>
      <c r="L173" s="2">
        <f>TREND(Calibration!$A$2:$A$4,Calibration!$C$2:$C$4,E173)</f>
        <v>867.7959456523414</v>
      </c>
      <c r="M173" s="2">
        <f>TREND(Calibration!$A$2:$A$4,Calibration!$D$2:$D$4,G173)</f>
        <v>603.34912012812049</v>
      </c>
    </row>
    <row r="174" spans="1:13" x14ac:dyDescent="0.25">
      <c r="A174">
        <v>859236</v>
      </c>
      <c r="B174">
        <v>14.62800026</v>
      </c>
      <c r="C174">
        <v>0.67510002999999996</v>
      </c>
      <c r="D174">
        <v>717.51800536999997</v>
      </c>
      <c r="E174">
        <v>2.2077000099999999</v>
      </c>
      <c r="F174">
        <v>9.9000003020963209E+37</v>
      </c>
      <c r="G174">
        <v>1.56939995</v>
      </c>
      <c r="H174">
        <v>900.91900635000002</v>
      </c>
      <c r="K174" s="2">
        <f>TREND(Calibration!$A$2:$A$4,Calibration!$B$2:$B$4,C174)</f>
        <v>448.01352335299447</v>
      </c>
      <c r="L174" s="2">
        <f>TREND(Calibration!$A$2:$A$4,Calibration!$C$2:$C$4,E174)</f>
        <v>875.37902900349377</v>
      </c>
      <c r="M174" s="2">
        <f>TREND(Calibration!$A$2:$A$4,Calibration!$D$2:$D$4,G174)</f>
        <v>602.93529766605184</v>
      </c>
    </row>
    <row r="175" spans="1:13" x14ac:dyDescent="0.25">
      <c r="A175">
        <v>864235</v>
      </c>
      <c r="B175">
        <v>14.73799992</v>
      </c>
      <c r="C175">
        <v>0.67449999000000005</v>
      </c>
      <c r="D175">
        <v>1266.2910156200001</v>
      </c>
      <c r="E175">
        <v>2.1433999500000001</v>
      </c>
      <c r="F175">
        <v>9.9000003020963209E+37</v>
      </c>
      <c r="G175">
        <v>1.57149994</v>
      </c>
      <c r="H175">
        <v>9.9000003020963209E+37</v>
      </c>
      <c r="K175" s="2">
        <f>TREND(Calibration!$A$2:$A$4,Calibration!$B$2:$B$4,C175)</f>
        <v>447.6445959048512</v>
      </c>
      <c r="L175" s="2">
        <f>TREND(Calibration!$A$2:$A$4,Calibration!$C$2:$C$4,E175)</f>
        <v>849.58034983178879</v>
      </c>
      <c r="M175" s="2">
        <f>TREND(Calibration!$A$2:$A$4,Calibration!$D$2:$D$4,G175)</f>
        <v>603.8042772491923</v>
      </c>
    </row>
    <row r="176" spans="1:13" x14ac:dyDescent="0.25">
      <c r="A176">
        <v>869235</v>
      </c>
      <c r="B176">
        <v>14.84200001</v>
      </c>
      <c r="C176">
        <v>0.66750001999999997</v>
      </c>
      <c r="D176">
        <v>9.9000003020963209E+37</v>
      </c>
      <c r="E176">
        <v>2.2146999799999998</v>
      </c>
      <c r="F176">
        <v>714.22698975000003</v>
      </c>
      <c r="G176">
        <v>1.56400001</v>
      </c>
      <c r="H176">
        <v>9.9000003020963209E+37</v>
      </c>
      <c r="K176" s="2">
        <f>TREND(Calibration!$A$2:$A$4,Calibration!$B$2:$B$4,C176)</f>
        <v>443.34074771276477</v>
      </c>
      <c r="L176" s="2">
        <f>TREND(Calibration!$A$2:$A$4,Calibration!$C$2:$C$4,E176)</f>
        <v>878.18757973022025</v>
      </c>
      <c r="M176" s="2">
        <f>TREND(Calibration!$A$2:$A$4,Calibration!$D$2:$D$4,G176)</f>
        <v>600.70079292546563</v>
      </c>
    </row>
    <row r="177" spans="1:13" x14ac:dyDescent="0.25">
      <c r="A177">
        <v>874235</v>
      </c>
      <c r="B177">
        <v>14.920000079999999</v>
      </c>
      <c r="C177">
        <v>0.67720002000000001</v>
      </c>
      <c r="D177">
        <v>846.30902100000003</v>
      </c>
      <c r="E177">
        <v>2.2158000499999999</v>
      </c>
      <c r="F177">
        <v>1218.5889892600001</v>
      </c>
      <c r="G177">
        <v>1.56229997</v>
      </c>
      <c r="H177">
        <v>1173.5649414100001</v>
      </c>
      <c r="K177" s="2">
        <f>TREND(Calibration!$A$2:$A$4,Calibration!$B$2:$B$4,C177)</f>
        <v>449.30467719578235</v>
      </c>
      <c r="L177" s="2">
        <f>TREND(Calibration!$A$2:$A$4,Calibration!$C$2:$C$4,E177)</f>
        <v>878.62895339295744</v>
      </c>
      <c r="M177" s="2">
        <f>TREND(Calibration!$A$2:$A$4,Calibration!$D$2:$D$4,G177)</f>
        <v>599.99731336102855</v>
      </c>
    </row>
    <row r="178" spans="1:13" x14ac:dyDescent="0.25">
      <c r="A178">
        <v>879249</v>
      </c>
      <c r="B178">
        <v>14.954999920000001</v>
      </c>
      <c r="C178">
        <v>0.68150001999999998</v>
      </c>
      <c r="D178">
        <v>9.9000003020963209E+37</v>
      </c>
      <c r="E178">
        <v>2.3222000600000001</v>
      </c>
      <c r="F178">
        <v>9.9000003020963209E+37</v>
      </c>
      <c r="G178">
        <v>1.56289995</v>
      </c>
      <c r="H178">
        <v>9.9000003020963209E+37</v>
      </c>
      <c r="K178" s="2">
        <f>TREND(Calibration!$A$2:$A$4,Calibration!$B$2:$B$4,C178)</f>
        <v>451.94848098722309</v>
      </c>
      <c r="L178" s="2">
        <f>TREND(Calibration!$A$2:$A$4,Calibration!$C$2:$C$4,E178)</f>
        <v>921.31911140923626</v>
      </c>
      <c r="M178" s="2">
        <f>TREND(Calibration!$A$2:$A$4,Calibration!$D$2:$D$4,G178)</f>
        <v>600.24558614818113</v>
      </c>
    </row>
    <row r="179" spans="1:13" x14ac:dyDescent="0.25">
      <c r="A179">
        <v>884236</v>
      </c>
      <c r="B179">
        <v>14.925999640000001</v>
      </c>
      <c r="C179">
        <v>0.68370003000000001</v>
      </c>
      <c r="D179">
        <v>9.9000003020963209E+37</v>
      </c>
      <c r="E179">
        <v>2.2908999900000002</v>
      </c>
      <c r="F179">
        <v>9.9000003020963209E+37</v>
      </c>
      <c r="G179">
        <v>1.56289995</v>
      </c>
      <c r="H179">
        <v>9.9000003020963209E+37</v>
      </c>
      <c r="K179" s="2">
        <f>TREND(Calibration!$A$2:$A$4,Calibration!$B$2:$B$4,C179)</f>
        <v>453.30113093587602</v>
      </c>
      <c r="L179" s="2">
        <f>TREND(Calibration!$A$2:$A$4,Calibration!$C$2:$C$4,E179)</f>
        <v>908.76079553858381</v>
      </c>
      <c r="M179" s="2">
        <f>TREND(Calibration!$A$2:$A$4,Calibration!$D$2:$D$4,G179)</f>
        <v>600.24558614818113</v>
      </c>
    </row>
    <row r="180" spans="1:13" x14ac:dyDescent="0.25">
      <c r="A180">
        <v>889236</v>
      </c>
      <c r="B180">
        <v>14.894000050000001</v>
      </c>
      <c r="C180">
        <v>0.67830002</v>
      </c>
      <c r="D180">
        <v>1353.4589843700001</v>
      </c>
      <c r="E180">
        <v>2.31299996</v>
      </c>
      <c r="F180">
        <v>9.9000003020963209E+37</v>
      </c>
      <c r="G180">
        <v>1.56939995</v>
      </c>
      <c r="H180">
        <v>9.9000003020963209E+37</v>
      </c>
      <c r="K180" s="2">
        <f>TREND(Calibration!$A$2:$A$4,Calibration!$B$2:$B$4,C180)</f>
        <v>449.98099909591832</v>
      </c>
      <c r="L180" s="2">
        <f>TREND(Calibration!$A$2:$A$4,Calibration!$C$2:$C$4,E180)</f>
        <v>917.62781736926786</v>
      </c>
      <c r="M180" s="2">
        <f>TREND(Calibration!$A$2:$A$4,Calibration!$D$2:$D$4,G180)</f>
        <v>602.93529766605184</v>
      </c>
    </row>
    <row r="181" spans="1:13" x14ac:dyDescent="0.25">
      <c r="A181">
        <v>894236</v>
      </c>
      <c r="B181">
        <v>14.79699993</v>
      </c>
      <c r="C181">
        <v>0.67830002</v>
      </c>
      <c r="D181">
        <v>9.9000003020963209E+37</v>
      </c>
      <c r="E181">
        <v>2.3719000800000001</v>
      </c>
      <c r="F181">
        <v>846.94702147999999</v>
      </c>
      <c r="G181">
        <v>1.5748000099999999</v>
      </c>
      <c r="H181">
        <v>9.9000003020963209E+37</v>
      </c>
      <c r="K181" s="2">
        <f>TREND(Calibration!$A$2:$A$4,Calibration!$B$2:$B$4,C181)</f>
        <v>449.98099909591832</v>
      </c>
      <c r="L181" s="2">
        <f>TREND(Calibration!$A$2:$A$4,Calibration!$C$2:$C$4,E181)</f>
        <v>941.25991505401237</v>
      </c>
      <c r="M181" s="2">
        <f>TREND(Calibration!$A$2:$A$4,Calibration!$D$2:$D$4,G181)</f>
        <v>605.16985206285062</v>
      </c>
    </row>
    <row r="182" spans="1:13" x14ac:dyDescent="0.25">
      <c r="A182">
        <v>899236</v>
      </c>
      <c r="B182">
        <v>14.77999973</v>
      </c>
      <c r="C182">
        <v>0.66750001999999997</v>
      </c>
      <c r="D182">
        <v>802.56799316000001</v>
      </c>
      <c r="E182">
        <v>2.3134999299999999</v>
      </c>
      <c r="F182">
        <v>1104.8530273399999</v>
      </c>
      <c r="G182">
        <v>1.5811999999999999</v>
      </c>
      <c r="H182">
        <v>9.9000003020963209E+37</v>
      </c>
      <c r="K182" s="2">
        <f>TREND(Calibration!$A$2:$A$4,Calibration!$B$2:$B$4,C182)</f>
        <v>443.34074771276477</v>
      </c>
      <c r="L182" s="2">
        <f>TREND(Calibration!$A$2:$A$4,Calibration!$C$2:$C$4,E182)</f>
        <v>917.82841695852915</v>
      </c>
      <c r="M182" s="2">
        <f>TREND(Calibration!$A$2:$A$4,Calibration!$D$2:$D$4,G182)</f>
        <v>607.81817926550559</v>
      </c>
    </row>
    <row r="183" spans="1:13" x14ac:dyDescent="0.25">
      <c r="A183">
        <v>904236</v>
      </c>
      <c r="B183">
        <v>14.68900013</v>
      </c>
      <c r="C183">
        <v>0.66909998999999998</v>
      </c>
      <c r="D183">
        <v>1070.0300293</v>
      </c>
      <c r="E183">
        <v>2.38269997</v>
      </c>
      <c r="F183">
        <v>1319.3399658200001</v>
      </c>
      <c r="G183">
        <v>1.5850000399999999</v>
      </c>
      <c r="H183">
        <v>9.9000003020963209E+37</v>
      </c>
      <c r="K183" s="2">
        <f>TREND(Calibration!$A$2:$A$4,Calibration!$B$2:$B$4,C183)</f>
        <v>444.32447021327442</v>
      </c>
      <c r="L183" s="2">
        <f>TREND(Calibration!$A$2:$A$4,Calibration!$C$2:$C$4,E183)</f>
        <v>945.59308204016611</v>
      </c>
      <c r="M183" s="2">
        <f>TREND(Calibration!$A$2:$A$4,Calibration!$D$2:$D$4,G183)</f>
        <v>609.39064255110088</v>
      </c>
    </row>
    <row r="184" spans="1:13" x14ac:dyDescent="0.25">
      <c r="A184">
        <v>909236</v>
      </c>
      <c r="B184">
        <v>14.57600021</v>
      </c>
      <c r="C184">
        <v>0.67290002000000004</v>
      </c>
      <c r="D184">
        <v>9.9000003020963209E+37</v>
      </c>
      <c r="E184">
        <v>2.17639995</v>
      </c>
      <c r="F184">
        <v>1071.6899414100001</v>
      </c>
      <c r="G184">
        <v>1.58179998</v>
      </c>
      <c r="H184">
        <v>9.9000003020963209E+37</v>
      </c>
      <c r="K184" s="2">
        <f>TREND(Calibration!$A$2:$A$4,Calibration!$B$2:$B$4,C184)</f>
        <v>446.6608734043416</v>
      </c>
      <c r="L184" s="2">
        <f>TREND(Calibration!$A$2:$A$4,Calibration!$C$2:$C$4,E184)</f>
        <v>862.82071714507379</v>
      </c>
      <c r="M184" s="2">
        <f>TREND(Calibration!$A$2:$A$4,Calibration!$D$2:$D$4,G184)</f>
        <v>608.06645205265829</v>
      </c>
    </row>
    <row r="185" spans="1:13" x14ac:dyDescent="0.25">
      <c r="A185">
        <v>914237</v>
      </c>
      <c r="B185">
        <v>14.51399994</v>
      </c>
      <c r="C185">
        <v>0.67129998999999996</v>
      </c>
      <c r="D185">
        <v>9.9000003020963209E+37</v>
      </c>
      <c r="E185">
        <v>2.1531000100000002</v>
      </c>
      <c r="F185">
        <v>738.91601562000005</v>
      </c>
      <c r="G185">
        <v>1.5811999999999999</v>
      </c>
      <c r="H185">
        <v>9.9000003020963209E+37</v>
      </c>
      <c r="K185" s="2">
        <f>TREND(Calibration!$A$2:$A$4,Calibration!$B$2:$B$4,C185)</f>
        <v>445.67711401354643</v>
      </c>
      <c r="L185" s="2">
        <f>TREND(Calibration!$A$2:$A$4,Calibration!$C$2:$C$4,E185)</f>
        <v>853.4722394487859</v>
      </c>
      <c r="M185" s="2">
        <f>TREND(Calibration!$A$2:$A$4,Calibration!$D$2:$D$4,G185)</f>
        <v>607.81817926550559</v>
      </c>
    </row>
    <row r="186" spans="1:13" x14ac:dyDescent="0.25">
      <c r="A186">
        <v>919237</v>
      </c>
      <c r="B186">
        <v>14.4659996</v>
      </c>
      <c r="C186">
        <v>0.67400002000000003</v>
      </c>
      <c r="D186">
        <v>810.35998534999999</v>
      </c>
      <c r="E186">
        <v>2.0926999999999998</v>
      </c>
      <c r="F186">
        <v>1036.8549804700001</v>
      </c>
      <c r="G186">
        <v>1.58609998</v>
      </c>
      <c r="H186">
        <v>9.9000003020963209E+37</v>
      </c>
      <c r="K186" s="2">
        <f>TREND(Calibration!$A$2:$A$4,Calibration!$B$2:$B$4,C186)</f>
        <v>447.33719530447758</v>
      </c>
      <c r="L186" s="2">
        <f>TREND(Calibration!$A$2:$A$4,Calibration!$C$2:$C$4,E186)</f>
        <v>829.23835102072258</v>
      </c>
      <c r="M186" s="2">
        <f>TREND(Calibration!$A$2:$A$4,Calibration!$D$2:$D$4,G186)</f>
        <v>609.84579967217269</v>
      </c>
    </row>
    <row r="187" spans="1:13" x14ac:dyDescent="0.25">
      <c r="A187">
        <v>924236</v>
      </c>
      <c r="B187">
        <v>14.472000120000001</v>
      </c>
      <c r="C187">
        <v>0.66909998999999998</v>
      </c>
      <c r="D187">
        <v>876.94799805000002</v>
      </c>
      <c r="E187">
        <v>2.1196999500000002</v>
      </c>
      <c r="F187">
        <v>1199.4699707</v>
      </c>
      <c r="G187">
        <v>1.59800005</v>
      </c>
      <c r="H187">
        <v>9.9000003020963209E+37</v>
      </c>
      <c r="K187" s="2">
        <f>TREND(Calibration!$A$2:$A$4,Calibration!$B$2:$B$4,C187)</f>
        <v>444.32447021327442</v>
      </c>
      <c r="L187" s="2">
        <f>TREND(Calibration!$A$2:$A$4,Calibration!$C$2:$C$4,E187)</f>
        <v>840.07135876133873</v>
      </c>
      <c r="M187" s="2">
        <f>TREND(Calibration!$A$2:$A$4,Calibration!$D$2:$D$4,G187)</f>
        <v>614.77006972485992</v>
      </c>
    </row>
    <row r="188" spans="1:13" x14ac:dyDescent="0.25">
      <c r="A188">
        <v>929235</v>
      </c>
      <c r="B188">
        <v>14.43000031</v>
      </c>
      <c r="C188">
        <v>0.67070001000000001</v>
      </c>
      <c r="D188">
        <v>966.57800293000003</v>
      </c>
      <c r="E188">
        <v>2.1359000199999998</v>
      </c>
      <c r="F188">
        <v>952.39599609000004</v>
      </c>
      <c r="G188">
        <v>1.6017999599999999</v>
      </c>
      <c r="H188">
        <v>9.9000003020963209E+37</v>
      </c>
      <c r="K188" s="2">
        <f>TREND(Calibration!$A$2:$A$4,Calibration!$B$2:$B$4,C188)</f>
        <v>445.30822345568862</v>
      </c>
      <c r="L188" s="2">
        <f>TREND(Calibration!$A$2:$A$4,Calibration!$C$2:$C$4,E188)</f>
        <v>846.57120352803338</v>
      </c>
      <c r="M188" s="2">
        <f>TREND(Calibration!$A$2:$A$4,Calibration!$D$2:$D$4,G188)</f>
        <v>616.34247921622477</v>
      </c>
    </row>
    <row r="189" spans="1:13" x14ac:dyDescent="0.25">
      <c r="A189">
        <v>934235</v>
      </c>
      <c r="B189">
        <v>14.40100002</v>
      </c>
      <c r="C189">
        <v>0.68099999</v>
      </c>
      <c r="D189">
        <v>378.81799316000001</v>
      </c>
      <c r="E189">
        <v>2.1050999199999998</v>
      </c>
      <c r="F189">
        <v>9.9000003020963209E+37</v>
      </c>
      <c r="G189">
        <v>1.6045000599999999</v>
      </c>
      <c r="H189">
        <v>1212.0319824200001</v>
      </c>
      <c r="K189" s="2">
        <f>TREND(Calibration!$A$2:$A$4,Calibration!$B$2:$B$4,C189)</f>
        <v>451.64104349656401</v>
      </c>
      <c r="L189" s="2">
        <f>TREND(Calibration!$A$2:$A$4,Calibration!$C$2:$C$4,E189)</f>
        <v>834.21348724664222</v>
      </c>
      <c r="M189" s="2">
        <f>TREND(Calibration!$A$2:$A$4,Calibration!$D$2:$D$4,G189)</f>
        <v>617.45978538074826</v>
      </c>
    </row>
    <row r="190" spans="1:13" x14ac:dyDescent="0.25">
      <c r="A190">
        <v>939248</v>
      </c>
      <c r="B190">
        <v>14.286999700000001</v>
      </c>
      <c r="C190">
        <v>0.67449999000000005</v>
      </c>
      <c r="D190">
        <v>9.9000003020963209E+37</v>
      </c>
      <c r="E190">
        <v>2.1703999</v>
      </c>
      <c r="F190">
        <v>1311.6629638700001</v>
      </c>
      <c r="G190">
        <v>1.6038999599999999</v>
      </c>
      <c r="H190">
        <v>9.9000003020963209E+37</v>
      </c>
      <c r="K190" s="2">
        <f>TREND(Calibration!$A$2:$A$4,Calibration!$B$2:$B$4,C190)</f>
        <v>447.6445959048512</v>
      </c>
      <c r="L190" s="2">
        <f>TREND(Calibration!$A$2:$A$4,Calibration!$C$2:$C$4,E190)</f>
        <v>860.41335757240483</v>
      </c>
      <c r="M190" s="2">
        <f>TREND(Calibration!$A$2:$A$4,Calibration!$D$2:$D$4,G190)</f>
        <v>617.21146293738298</v>
      </c>
    </row>
    <row r="191" spans="1:13" x14ac:dyDescent="0.25">
      <c r="A191">
        <v>944249</v>
      </c>
      <c r="B191">
        <v>14.222000120000001</v>
      </c>
      <c r="C191">
        <v>0.67940003000000004</v>
      </c>
      <c r="D191">
        <v>649.35797118999994</v>
      </c>
      <c r="E191">
        <v>2.3097999100000002</v>
      </c>
      <c r="F191">
        <v>9.9000003020963209E+37</v>
      </c>
      <c r="G191">
        <v>1.6103999600000001</v>
      </c>
      <c r="H191">
        <v>1331.8819580100001</v>
      </c>
      <c r="K191" s="2">
        <f>TREND(Calibration!$A$2:$A$4,Calibration!$B$2:$B$4,C191)</f>
        <v>450.65732714443527</v>
      </c>
      <c r="L191" s="2">
        <f>TREND(Calibration!$A$2:$A$4,Calibration!$C$2:$C$4,E191)</f>
        <v>916.34388290196864</v>
      </c>
      <c r="M191" s="2">
        <f>TREND(Calibration!$A$2:$A$4,Calibration!$D$2:$D$4,G191)</f>
        <v>619.90117445525379</v>
      </c>
    </row>
    <row r="192" spans="1:13" x14ac:dyDescent="0.25">
      <c r="A192">
        <v>949236</v>
      </c>
      <c r="B192">
        <v>14.15699959</v>
      </c>
      <c r="C192">
        <v>0.68099999</v>
      </c>
      <c r="D192">
        <v>268.90399170000001</v>
      </c>
      <c r="E192">
        <v>2.2432999599999999</v>
      </c>
      <c r="F192">
        <v>9.9000003020963209E+37</v>
      </c>
      <c r="G192">
        <v>1.61530006</v>
      </c>
      <c r="H192">
        <v>1185.8680419899999</v>
      </c>
      <c r="K192" s="2">
        <f>TREND(Calibration!$A$2:$A$4,Calibration!$B$2:$B$4,C192)</f>
        <v>451.64104349656401</v>
      </c>
      <c r="L192" s="2">
        <f>TREND(Calibration!$A$2:$A$4,Calibration!$C$2:$C$4,E192)</f>
        <v>889.6625567106023</v>
      </c>
      <c r="M192" s="2">
        <f>TREND(Calibration!$A$2:$A$4,Calibration!$D$2:$D$4,G192)</f>
        <v>621.92884451813347</v>
      </c>
    </row>
    <row r="193" spans="1:13" x14ac:dyDescent="0.25">
      <c r="A193">
        <v>954235</v>
      </c>
      <c r="B193">
        <v>14.125</v>
      </c>
      <c r="C193">
        <v>0.67669999999999997</v>
      </c>
      <c r="D193">
        <v>627.70300293000003</v>
      </c>
      <c r="E193">
        <v>2.21149993</v>
      </c>
      <c r="F193">
        <v>9.9000003020963209E+37</v>
      </c>
      <c r="G193">
        <v>1.6119999899999999</v>
      </c>
      <c r="H193">
        <v>9.9000003020963209E+37</v>
      </c>
      <c r="K193" s="2">
        <f>TREND(Calibration!$A$2:$A$4,Calibration!$B$2:$B$4,C193)</f>
        <v>448.99724585350413</v>
      </c>
      <c r="L193" s="2">
        <f>TREND(Calibration!$A$2:$A$4,Calibration!$C$2:$C$4,E193)</f>
        <v>876.90364526292103</v>
      </c>
      <c r="M193" s="2">
        <f>TREND(Calibration!$A$2:$A$4,Calibration!$D$2:$D$4,G193)</f>
        <v>620.56326970447503</v>
      </c>
    </row>
    <row r="194" spans="1:13" x14ac:dyDescent="0.25">
      <c r="A194">
        <v>959235</v>
      </c>
      <c r="B194">
        <v>14.15100002</v>
      </c>
      <c r="C194">
        <v>0.67830002</v>
      </c>
      <c r="D194">
        <v>621.25598145000004</v>
      </c>
      <c r="E194">
        <v>2.1768999099999999</v>
      </c>
      <c r="F194">
        <v>9.9000003020963209E+37</v>
      </c>
      <c r="G194">
        <v>1.61090004</v>
      </c>
      <c r="H194">
        <v>1216.4720459</v>
      </c>
      <c r="K194" s="2">
        <f>TREND(Calibration!$A$2:$A$4,Calibration!$B$2:$B$4,C194)</f>
        <v>449.98099909591832</v>
      </c>
      <c r="L194" s="2">
        <f>TREND(Calibration!$A$2:$A$4,Calibration!$C$2:$C$4,E194)</f>
        <v>863.02131272210261</v>
      </c>
      <c r="M194" s="2">
        <f>TREND(Calibration!$A$2:$A$4,Calibration!$D$2:$D$4,G194)</f>
        <v>620.10810844538548</v>
      </c>
    </row>
    <row r="195" spans="1:13" x14ac:dyDescent="0.25">
      <c r="A195">
        <v>964236</v>
      </c>
      <c r="B195">
        <v>14.163999560000001</v>
      </c>
      <c r="C195">
        <v>0.67879999000000002</v>
      </c>
      <c r="D195">
        <v>948.99499512</v>
      </c>
      <c r="E195">
        <v>2.0013999899999999</v>
      </c>
      <c r="F195">
        <v>9.9000003020963209E+37</v>
      </c>
      <c r="G195">
        <v>1.6081999499999999</v>
      </c>
      <c r="H195">
        <v>9.9000003020963209E+37</v>
      </c>
      <c r="K195" s="2">
        <f>TREND(Calibration!$A$2:$A$4,Calibration!$B$2:$B$4,C195)</f>
        <v>450.288399696292</v>
      </c>
      <c r="L195" s="2">
        <f>TREND(Calibration!$A$2:$A$4,Calibration!$C$2:$C$4,E195)</f>
        <v>792.60666410840156</v>
      </c>
      <c r="M195" s="2">
        <f>TREND(Calibration!$A$2:$A$4,Calibration!$D$2:$D$4,G195)</f>
        <v>618.99080641887974</v>
      </c>
    </row>
    <row r="196" spans="1:13" x14ac:dyDescent="0.25">
      <c r="A196">
        <v>969236</v>
      </c>
      <c r="B196">
        <v>14.170000079999999</v>
      </c>
      <c r="C196">
        <v>0.67779999999999996</v>
      </c>
      <c r="D196">
        <v>969.55200194999998</v>
      </c>
      <c r="E196">
        <v>2.0306000700000002</v>
      </c>
      <c r="F196">
        <v>9.9000003020963209E+37</v>
      </c>
      <c r="G196">
        <v>1.6045000599999999</v>
      </c>
      <c r="H196">
        <v>1314.4699707</v>
      </c>
      <c r="K196" s="2">
        <f>TREND(Calibration!$A$2:$A$4,Calibration!$B$2:$B$4,C196)</f>
        <v>449.6735677536401</v>
      </c>
      <c r="L196" s="2">
        <f>TREND(Calibration!$A$2:$A$4,Calibration!$C$2:$C$4,E196)</f>
        <v>804.3224151622594</v>
      </c>
      <c r="M196" s="2">
        <f>TREND(Calibration!$A$2:$A$4,Calibration!$D$2:$D$4,G196)</f>
        <v>617.45978538074826</v>
      </c>
    </row>
    <row r="197" spans="1:13" x14ac:dyDescent="0.25">
      <c r="A197">
        <v>974235</v>
      </c>
      <c r="B197">
        <v>14.18299961</v>
      </c>
      <c r="C197">
        <v>0.67779999999999996</v>
      </c>
      <c r="D197">
        <v>823.85797118999994</v>
      </c>
      <c r="E197">
        <v>2.0743000500000002</v>
      </c>
      <c r="F197">
        <v>9.9000003020963209E+37</v>
      </c>
      <c r="G197">
        <v>1.6011999800000001</v>
      </c>
      <c r="H197">
        <v>9.9000003020963209E+37</v>
      </c>
      <c r="K197" s="2">
        <f>TREND(Calibration!$A$2:$A$4,Calibration!$B$2:$B$4,C197)</f>
        <v>449.6735677536401</v>
      </c>
      <c r="L197" s="2">
        <f>TREND(Calibration!$A$2:$A$4,Calibration!$C$2:$C$4,E197)</f>
        <v>821.85586324659914</v>
      </c>
      <c r="M197" s="2">
        <f>TREND(Calibration!$A$2:$A$4,Calibration!$D$2:$D$4,G197)</f>
        <v>616.0942064290723</v>
      </c>
    </row>
    <row r="198" spans="1:13" x14ac:dyDescent="0.25">
      <c r="A198">
        <v>979235</v>
      </c>
      <c r="B198">
        <v>14.23499966</v>
      </c>
      <c r="C198">
        <v>0.67989999000000001</v>
      </c>
      <c r="D198">
        <v>870.44097899999997</v>
      </c>
      <c r="E198">
        <v>2.13529992</v>
      </c>
      <c r="F198">
        <v>9.9000003020963209E+37</v>
      </c>
      <c r="G198">
        <v>1.6011999800000001</v>
      </c>
      <c r="H198">
        <v>1352.19104004</v>
      </c>
      <c r="K198" s="2">
        <f>TREND(Calibration!$A$2:$A$4,Calibration!$B$2:$B$4,C198)</f>
        <v>450.96472159642798</v>
      </c>
      <c r="L198" s="2">
        <f>TREND(Calibration!$A$2:$A$4,Calibration!$C$2:$C$4,E198)</f>
        <v>846.3304294545577</v>
      </c>
      <c r="M198" s="2">
        <f>TREND(Calibration!$A$2:$A$4,Calibration!$D$2:$D$4,G198)</f>
        <v>616.0942064290723</v>
      </c>
    </row>
    <row r="199" spans="1:13" x14ac:dyDescent="0.25">
      <c r="A199">
        <v>984235</v>
      </c>
      <c r="B199">
        <v>14.26399994</v>
      </c>
      <c r="C199">
        <v>0.67940003000000004</v>
      </c>
      <c r="D199">
        <v>868.94000243999994</v>
      </c>
      <c r="E199">
        <v>2.2033999</v>
      </c>
      <c r="F199">
        <v>9.9000003020963209E+37</v>
      </c>
      <c r="G199">
        <v>1.59800005</v>
      </c>
      <c r="H199">
        <v>1340.9770507799999</v>
      </c>
      <c r="K199" s="2">
        <f>TREND(Calibration!$A$2:$A$4,Calibration!$B$2:$B$4,C199)</f>
        <v>450.65732714443527</v>
      </c>
      <c r="L199" s="2">
        <f>TREND(Calibration!$A$2:$A$4,Calibration!$C$2:$C$4,E199)</f>
        <v>873.65372488568983</v>
      </c>
      <c r="M199" s="2">
        <f>TREND(Calibration!$A$2:$A$4,Calibration!$D$2:$D$4,G199)</f>
        <v>614.77006972485992</v>
      </c>
    </row>
    <row r="200" spans="1:13" x14ac:dyDescent="0.25">
      <c r="A200">
        <v>989235</v>
      </c>
      <c r="B200">
        <v>14.26399994</v>
      </c>
      <c r="C200">
        <v>0.67559999000000004</v>
      </c>
      <c r="D200">
        <v>821.90100098000005</v>
      </c>
      <c r="E200">
        <v>2.1115999200000002</v>
      </c>
      <c r="F200">
        <v>9.9000003020963209E+37</v>
      </c>
      <c r="G200">
        <v>1.60230005</v>
      </c>
      <c r="H200">
        <v>9.9000003020963209E+37</v>
      </c>
      <c r="K200" s="2">
        <f>TREND(Calibration!$A$2:$A$4,Calibration!$B$2:$B$4,C200)</f>
        <v>448.32091780498723</v>
      </c>
      <c r="L200" s="2">
        <f>TREND(Calibration!$A$2:$A$4,Calibration!$C$2:$C$4,E200)</f>
        <v>836.82143838410764</v>
      </c>
      <c r="M200" s="2">
        <f>TREND(Calibration!$A$2:$A$4,Calibration!$D$2:$D$4,G200)</f>
        <v>616.54941734437432</v>
      </c>
    </row>
    <row r="201" spans="1:13" x14ac:dyDescent="0.25">
      <c r="A201">
        <v>994235</v>
      </c>
      <c r="B201">
        <v>14.274000170000001</v>
      </c>
      <c r="C201">
        <v>0.68150001999999998</v>
      </c>
      <c r="D201">
        <v>780.48602295000001</v>
      </c>
      <c r="E201">
        <v>2.23629999</v>
      </c>
      <c r="F201">
        <v>9.9000003020963209E+37</v>
      </c>
      <c r="G201">
        <v>1.6038999599999999</v>
      </c>
      <c r="H201">
        <v>1195.0389404299999</v>
      </c>
      <c r="K201" s="2">
        <f>TREND(Calibration!$A$2:$A$4,Calibration!$B$2:$B$4,C201)</f>
        <v>451.94848098722309</v>
      </c>
      <c r="L201" s="2">
        <f>TREND(Calibration!$A$2:$A$4,Calibration!$C$2:$C$4,E201)</f>
        <v>886.85400598387582</v>
      </c>
      <c r="M201" s="2">
        <f>TREND(Calibration!$A$2:$A$4,Calibration!$D$2:$D$4,G201)</f>
        <v>617.21146293738298</v>
      </c>
    </row>
    <row r="202" spans="1:13" x14ac:dyDescent="0.25">
      <c r="A202">
        <v>999235</v>
      </c>
      <c r="B202">
        <v>14.333000180000001</v>
      </c>
      <c r="C202">
        <v>0.67989999000000001</v>
      </c>
      <c r="D202">
        <v>767.56201171999999</v>
      </c>
      <c r="E202">
        <v>2.21790004</v>
      </c>
      <c r="F202">
        <v>9.9000003020963209E+37</v>
      </c>
      <c r="G202">
        <v>1.60769999</v>
      </c>
      <c r="H202">
        <v>9.9000003020963209E+37</v>
      </c>
      <c r="K202" s="2">
        <f>TREND(Calibration!$A$2:$A$4,Calibration!$B$2:$B$4,C202)</f>
        <v>450.96472159642798</v>
      </c>
      <c r="L202" s="2">
        <f>TREND(Calibration!$A$2:$A$4,Calibration!$C$2:$C$4,E202)</f>
        <v>879.47151820975216</v>
      </c>
      <c r="M202" s="2">
        <f>TREND(Calibration!$A$2:$A$4,Calibration!$D$2:$D$4,G202)</f>
        <v>618.78392208496064</v>
      </c>
    </row>
    <row r="203" spans="1:13" x14ac:dyDescent="0.25">
      <c r="A203">
        <v>1004236</v>
      </c>
      <c r="B203">
        <v>14.34599972</v>
      </c>
      <c r="C203">
        <v>0.68480003</v>
      </c>
      <c r="D203">
        <v>717.33099364999998</v>
      </c>
      <c r="E203">
        <v>2.17639995</v>
      </c>
      <c r="F203">
        <v>9.9000003020963209E+37</v>
      </c>
      <c r="G203">
        <v>1.61360002</v>
      </c>
      <c r="H203">
        <v>9.9000003020963209E+37</v>
      </c>
      <c r="K203" s="2">
        <f>TREND(Calibration!$A$2:$A$4,Calibration!$B$2:$B$4,C203)</f>
        <v>453.97745283601205</v>
      </c>
      <c r="L203" s="2">
        <f>TREND(Calibration!$A$2:$A$4,Calibration!$C$2:$C$4,E203)</f>
        <v>862.82071714507379</v>
      </c>
      <c r="M203" s="2">
        <f>TREND(Calibration!$A$2:$A$4,Calibration!$D$2:$D$4,G203)</f>
        <v>621.22536495369638</v>
      </c>
    </row>
    <row r="204" spans="1:13" x14ac:dyDescent="0.25">
      <c r="A204">
        <v>1009235</v>
      </c>
      <c r="B204">
        <v>14.35900021</v>
      </c>
      <c r="C204">
        <v>0.68640000000000001</v>
      </c>
      <c r="D204">
        <v>671.07598876999998</v>
      </c>
      <c r="E204">
        <v>2.1791000399999998</v>
      </c>
      <c r="F204">
        <v>9.9000003020963209E+37</v>
      </c>
      <c r="G204">
        <v>1.6103999600000001</v>
      </c>
      <c r="H204">
        <v>9.9000003020963209E+37</v>
      </c>
      <c r="K204" s="2">
        <f>TREND(Calibration!$A$2:$A$4,Calibration!$B$2:$B$4,C204)</f>
        <v>454.96117533652171</v>
      </c>
      <c r="L204" s="2">
        <f>TREND(Calibration!$A$2:$A$4,Calibration!$C$2:$C$4,E204)</f>
        <v>863.9040560353443</v>
      </c>
      <c r="M204" s="2">
        <f>TREND(Calibration!$A$2:$A$4,Calibration!$D$2:$D$4,G204)</f>
        <v>619.90117445525379</v>
      </c>
    </row>
    <row r="205" spans="1:13" x14ac:dyDescent="0.25">
      <c r="A205">
        <v>1014235</v>
      </c>
      <c r="B205">
        <v>14.37199974</v>
      </c>
      <c r="C205">
        <v>0.68480003</v>
      </c>
      <c r="D205">
        <v>755.64001465000001</v>
      </c>
      <c r="E205">
        <v>2.0775001</v>
      </c>
      <c r="F205">
        <v>9.9000003020963209E+37</v>
      </c>
      <c r="G205">
        <v>1.59850001</v>
      </c>
      <c r="H205">
        <v>9.9000003020963209E+37</v>
      </c>
      <c r="K205" s="2">
        <f>TREND(Calibration!$A$2:$A$4,Calibration!$B$2:$B$4,C205)</f>
        <v>453.97745283601205</v>
      </c>
      <c r="L205" s="2">
        <f>TREND(Calibration!$A$2:$A$4,Calibration!$C$2:$C$4,E205)</f>
        <v>823.13979771389836</v>
      </c>
      <c r="M205" s="2">
        <f>TREND(Calibration!$A$2:$A$4,Calibration!$D$2:$D$4,G205)</f>
        <v>614.97695405877914</v>
      </c>
    </row>
    <row r="206" spans="1:13" x14ac:dyDescent="0.25">
      <c r="A206">
        <v>1019235</v>
      </c>
      <c r="B206">
        <v>14.43000031</v>
      </c>
      <c r="C206">
        <v>0.67720002000000001</v>
      </c>
      <c r="D206">
        <v>682.98901366999996</v>
      </c>
      <c r="E206">
        <v>2.1380000099999998</v>
      </c>
      <c r="F206">
        <v>9.9000003020963209E+37</v>
      </c>
      <c r="G206">
        <v>1.59739995</v>
      </c>
      <c r="H206">
        <v>9.9000003020963209E+37</v>
      </c>
      <c r="K206" s="2">
        <f>TREND(Calibration!$A$2:$A$4,Calibration!$B$2:$B$4,C206)</f>
        <v>449.30467719578235</v>
      </c>
      <c r="L206" s="2">
        <f>TREND(Calibration!$A$2:$A$4,Calibration!$C$2:$C$4,E206)</f>
        <v>847.4137683448281</v>
      </c>
      <c r="M206" s="2">
        <f>TREND(Calibration!$A$2:$A$4,Calibration!$D$2:$D$4,G206)</f>
        <v>614.52174728149464</v>
      </c>
    </row>
    <row r="207" spans="1:13" x14ac:dyDescent="0.25">
      <c r="A207">
        <v>1024235</v>
      </c>
      <c r="B207">
        <v>14.50800037</v>
      </c>
      <c r="C207">
        <v>0.68210000000000004</v>
      </c>
      <c r="D207">
        <v>494.81100464000002</v>
      </c>
      <c r="E207">
        <v>2.1105000999999999</v>
      </c>
      <c r="F207">
        <v>9.9000003020963209E+37</v>
      </c>
      <c r="G207">
        <v>1.6088000499999999</v>
      </c>
      <c r="H207">
        <v>9.9000003020963209E+37</v>
      </c>
      <c r="K207" s="2">
        <f>TREND(Calibration!$A$2:$A$4,Calibration!$B$2:$B$4,C207)</f>
        <v>452.31737154508096</v>
      </c>
      <c r="L207" s="2">
        <f>TREND(Calibration!$A$2:$A$4,Calibration!$C$2:$C$4,E207)</f>
        <v>836.38016502718335</v>
      </c>
      <c r="M207" s="2">
        <f>TREND(Calibration!$A$2:$A$4,Calibration!$D$2:$D$4,G207)</f>
        <v>619.23912886224502</v>
      </c>
    </row>
    <row r="208" spans="1:13" x14ac:dyDescent="0.25">
      <c r="A208">
        <v>1029236</v>
      </c>
      <c r="B208">
        <v>14.57900047</v>
      </c>
      <c r="C208">
        <v>0.68099999</v>
      </c>
      <c r="D208">
        <v>1127.8769531200001</v>
      </c>
      <c r="E208">
        <v>2.07319999</v>
      </c>
      <c r="F208">
        <v>9.9000003020963209E+37</v>
      </c>
      <c r="G208">
        <v>1.60769999</v>
      </c>
      <c r="H208">
        <v>9.9000003020963209E+37</v>
      </c>
      <c r="K208" s="2">
        <f>TREND(Calibration!$A$2:$A$4,Calibration!$B$2:$B$4,C208)</f>
        <v>451.64104349656401</v>
      </c>
      <c r="L208" s="2">
        <f>TREND(Calibration!$A$2:$A$4,Calibration!$C$2:$C$4,E208)</f>
        <v>821.41449359609442</v>
      </c>
      <c r="M208" s="2">
        <f>TREND(Calibration!$A$2:$A$4,Calibration!$D$2:$D$4,G208)</f>
        <v>618.78392208496064</v>
      </c>
    </row>
    <row r="209" spans="1:13" x14ac:dyDescent="0.25">
      <c r="A209">
        <v>1034235</v>
      </c>
      <c r="B209">
        <v>14.59500027</v>
      </c>
      <c r="C209">
        <v>0.67989999000000001</v>
      </c>
      <c r="D209">
        <v>183.40600585999999</v>
      </c>
      <c r="E209">
        <v>2.0754001099999999</v>
      </c>
      <c r="F209">
        <v>9.9000003020963209E+37</v>
      </c>
      <c r="G209">
        <v>1.61530006</v>
      </c>
      <c r="H209">
        <v>9.9000003020963209E+37</v>
      </c>
      <c r="K209" s="2">
        <f>TREND(Calibration!$A$2:$A$4,Calibration!$B$2:$B$4,C209)</f>
        <v>450.96472159642798</v>
      </c>
      <c r="L209" s="2">
        <f>TREND(Calibration!$A$2:$A$4,Calibration!$C$2:$C$4,E209)</f>
        <v>822.29723289710364</v>
      </c>
      <c r="M209" s="2">
        <f>TREND(Calibration!$A$2:$A$4,Calibration!$D$2:$D$4,G209)</f>
        <v>621.92884451813347</v>
      </c>
    </row>
    <row r="210" spans="1:13" x14ac:dyDescent="0.25">
      <c r="A210">
        <v>1039235</v>
      </c>
      <c r="B210">
        <v>14.670000079999999</v>
      </c>
      <c r="C210">
        <v>0.68099999</v>
      </c>
      <c r="D210">
        <v>296.75799561000002</v>
      </c>
      <c r="E210">
        <v>2.0527000399999999</v>
      </c>
      <c r="F210">
        <v>9.9000003020963209E+37</v>
      </c>
      <c r="G210">
        <v>1.62010002</v>
      </c>
      <c r="H210">
        <v>1238.7149658200001</v>
      </c>
      <c r="K210" s="2">
        <f>TREND(Calibration!$A$2:$A$4,Calibration!$B$2:$B$4,C210)</f>
        <v>451.64104349656401</v>
      </c>
      <c r="L210" s="2">
        <f>TREND(Calibration!$A$2:$A$4,Calibration!$C$2:$C$4,E210)</f>
        <v>813.18943699294357</v>
      </c>
      <c r="M210" s="2">
        <f>TREND(Calibration!$A$2:$A$4,Calibration!$D$2:$D$4,G210)</f>
        <v>623.91507647156709</v>
      </c>
    </row>
    <row r="211" spans="1:13" x14ac:dyDescent="0.25">
      <c r="A211">
        <v>1044248</v>
      </c>
      <c r="B211">
        <v>14.75399971</v>
      </c>
      <c r="C211">
        <v>0.67779999999999996</v>
      </c>
      <c r="D211">
        <v>481.19100952000002</v>
      </c>
      <c r="E211">
        <v>2.0072999</v>
      </c>
      <c r="F211">
        <v>9.9000003020963209E+37</v>
      </c>
      <c r="G211">
        <v>1.6276999700000001</v>
      </c>
      <c r="H211">
        <v>9.9000003020963209E+37</v>
      </c>
      <c r="K211" s="2">
        <f>TREND(Calibration!$A$2:$A$4,Calibration!$B$2:$B$4,C211)</f>
        <v>449.6735677536401</v>
      </c>
      <c r="L211" s="2">
        <f>TREND(Calibration!$A$2:$A$4,Calibration!$C$2:$C$4,E211)</f>
        <v>794.97384518462354</v>
      </c>
      <c r="M211" s="2">
        <f>TREND(Calibration!$A$2:$A$4,Calibration!$D$2:$D$4,G211)</f>
        <v>627.05994924852723</v>
      </c>
    </row>
    <row r="212" spans="1:13" x14ac:dyDescent="0.25">
      <c r="A212">
        <v>1049236</v>
      </c>
      <c r="B212">
        <v>14.7840004</v>
      </c>
      <c r="C212">
        <v>0.67879999000000002</v>
      </c>
      <c r="D212">
        <v>496.00299072000001</v>
      </c>
      <c r="E212">
        <v>1.9830000400000001</v>
      </c>
      <c r="F212">
        <v>1263.9790039100001</v>
      </c>
      <c r="G212">
        <v>1.6368999500000001</v>
      </c>
      <c r="H212">
        <v>9.9000003020963209E+37</v>
      </c>
      <c r="K212" s="2">
        <f>TREND(Calibration!$A$2:$A$4,Calibration!$B$2:$B$4,C212)</f>
        <v>450.288399696292</v>
      </c>
      <c r="L212" s="2">
        <f>TREND(Calibration!$A$2:$A$4,Calibration!$C$2:$C$4,E212)</f>
        <v>785.22417633427801</v>
      </c>
      <c r="M212" s="2">
        <f>TREND(Calibration!$A$2:$A$4,Calibration!$D$2:$D$4,G212)</f>
        <v>630.86691727470873</v>
      </c>
    </row>
    <row r="213" spans="1:13" x14ac:dyDescent="0.25">
      <c r="A213">
        <v>1054233</v>
      </c>
      <c r="B213">
        <v>14.74100018</v>
      </c>
      <c r="C213">
        <v>0.67830002</v>
      </c>
      <c r="D213">
        <v>514.58398437000005</v>
      </c>
      <c r="E213">
        <v>1.98950005</v>
      </c>
      <c r="F213">
        <v>1093.3869628899999</v>
      </c>
      <c r="G213">
        <v>1.6288000300000001</v>
      </c>
      <c r="H213">
        <v>1318.48498535</v>
      </c>
      <c r="K213" s="2">
        <f>TREND(Calibration!$A$2:$A$4,Calibration!$B$2:$B$4,C213)</f>
        <v>449.98099909591832</v>
      </c>
      <c r="L213" s="2">
        <f>TREND(Calibration!$A$2:$A$4,Calibration!$C$2:$C$4,E213)</f>
        <v>787.83213148397567</v>
      </c>
      <c r="M213" s="2">
        <f>TREND(Calibration!$A$2:$A$4,Calibration!$D$2:$D$4,G213)</f>
        <v>627.51515602581173</v>
      </c>
    </row>
    <row r="214" spans="1:13" x14ac:dyDescent="0.25">
      <c r="A214">
        <v>1059231</v>
      </c>
      <c r="B214">
        <v>14.725000380000001</v>
      </c>
      <c r="C214">
        <v>0.68049996999999995</v>
      </c>
      <c r="D214">
        <v>593.39801024999997</v>
      </c>
      <c r="E214">
        <v>1.9538999800000001</v>
      </c>
      <c r="F214">
        <v>1056.4830322299999</v>
      </c>
      <c r="G214">
        <v>1.61899996</v>
      </c>
      <c r="H214">
        <v>9.9000003020963209E+37</v>
      </c>
      <c r="K214" s="2">
        <f>TREND(Calibration!$A$2:$A$4,Calibration!$B$2:$B$4,C214)</f>
        <v>451.33361215428579</v>
      </c>
      <c r="L214" s="2">
        <f>TREND(Calibration!$A$2:$A$4,Calibration!$C$2:$C$4,E214)</f>
        <v>773.54855563007698</v>
      </c>
      <c r="M214" s="2">
        <f>TREND(Calibration!$A$2:$A$4,Calibration!$D$2:$D$4,G214)</f>
        <v>623.45986969428259</v>
      </c>
    </row>
    <row r="215" spans="1:13" x14ac:dyDescent="0.25">
      <c r="A215">
        <v>1064232</v>
      </c>
      <c r="B215">
        <v>14.71199989</v>
      </c>
      <c r="C215">
        <v>0.67669999999999997</v>
      </c>
      <c r="D215">
        <v>525.99401854999996</v>
      </c>
      <c r="E215">
        <v>2.0494999900000002</v>
      </c>
      <c r="F215">
        <v>9.9000003020963209E+37</v>
      </c>
      <c r="G215">
        <v>1.61689997</v>
      </c>
      <c r="H215">
        <v>9.9000003020963209E+37</v>
      </c>
      <c r="K215" s="2">
        <f>TREND(Calibration!$A$2:$A$4,Calibration!$B$2:$B$4,C215)</f>
        <v>448.99724585350413</v>
      </c>
      <c r="L215" s="2">
        <f>TREND(Calibration!$A$2:$A$4,Calibration!$C$2:$C$4,E215)</f>
        <v>811.90550252564435</v>
      </c>
      <c r="M215" s="2">
        <f>TREND(Calibration!$A$2:$A$4,Calibration!$D$2:$D$4,G215)</f>
        <v>622.59089011114213</v>
      </c>
    </row>
    <row r="216" spans="1:13" x14ac:dyDescent="0.25">
      <c r="A216">
        <v>1069232</v>
      </c>
      <c r="B216">
        <v>14.81000042</v>
      </c>
      <c r="C216">
        <v>0.67669999999999997</v>
      </c>
      <c r="D216">
        <v>380.77700806000001</v>
      </c>
      <c r="E216">
        <v>2.0704999000000002</v>
      </c>
      <c r="F216">
        <v>9.9000003020963209E+37</v>
      </c>
      <c r="G216">
        <v>1.61530006</v>
      </c>
      <c r="H216">
        <v>9.9000003020963209E+37</v>
      </c>
      <c r="K216" s="2">
        <f>TREND(Calibration!$A$2:$A$4,Calibration!$B$2:$B$4,C216)</f>
        <v>448.99724585350413</v>
      </c>
      <c r="L216" s="2">
        <f>TREND(Calibration!$A$2:$A$4,Calibration!$C$2:$C$4,E216)</f>
        <v>820.33115470582391</v>
      </c>
      <c r="M216" s="2">
        <f>TREND(Calibration!$A$2:$A$4,Calibration!$D$2:$D$4,G216)</f>
        <v>621.92884451813347</v>
      </c>
    </row>
    <row r="217" spans="1:13" x14ac:dyDescent="0.25">
      <c r="A217">
        <v>1074232</v>
      </c>
      <c r="B217">
        <v>14.89099979</v>
      </c>
      <c r="C217">
        <v>0.68320000000000003</v>
      </c>
      <c r="D217">
        <v>494.49499512</v>
      </c>
      <c r="E217">
        <v>1.9883999800000001</v>
      </c>
      <c r="F217">
        <v>9.9000003020963209E+37</v>
      </c>
      <c r="G217">
        <v>1.6028000099999999</v>
      </c>
      <c r="H217">
        <v>9.9000003020963209E+37</v>
      </c>
      <c r="K217" s="2">
        <f>TREND(Calibration!$A$2:$A$4,Calibration!$B$2:$B$4,C217)</f>
        <v>452.99369344521693</v>
      </c>
      <c r="L217" s="2">
        <f>TREND(Calibration!$A$2:$A$4,Calibration!$C$2:$C$4,E217)</f>
        <v>787.39075782123859</v>
      </c>
      <c r="M217" s="2">
        <f>TREND(Calibration!$A$2:$A$4,Calibration!$D$2:$D$4,G217)</f>
        <v>616.75630167829354</v>
      </c>
    </row>
    <row r="218" spans="1:13" x14ac:dyDescent="0.25">
      <c r="A218">
        <v>1079232</v>
      </c>
      <c r="B218">
        <v>14.91300011</v>
      </c>
      <c r="C218">
        <v>0.68260001999999997</v>
      </c>
      <c r="D218">
        <v>545.39001465000001</v>
      </c>
      <c r="E218">
        <v>1.9824999599999999</v>
      </c>
      <c r="F218">
        <v>9.9000003020963209E+37</v>
      </c>
      <c r="G218">
        <v>1.59689999</v>
      </c>
      <c r="H218">
        <v>9.9000003020963209E+37</v>
      </c>
      <c r="K218" s="2">
        <f>TREND(Calibration!$A$2:$A$4,Calibration!$B$2:$B$4,C218)</f>
        <v>452.62480288735907</v>
      </c>
      <c r="L218" s="2">
        <f>TREND(Calibration!$A$2:$A$4,Calibration!$C$2:$C$4,E218)</f>
        <v>785.02353261045891</v>
      </c>
      <c r="M218" s="2">
        <f>TREND(Calibration!$A$2:$A$4,Calibration!$D$2:$D$4,G218)</f>
        <v>614.31486294757553</v>
      </c>
    </row>
    <row r="219" spans="1:13" x14ac:dyDescent="0.25">
      <c r="A219">
        <v>1084233</v>
      </c>
      <c r="B219">
        <v>14.894000050000001</v>
      </c>
      <c r="C219">
        <v>0.68320000000000003</v>
      </c>
      <c r="D219">
        <v>835.68798828000001</v>
      </c>
      <c r="E219">
        <v>2.0322000999999998</v>
      </c>
      <c r="F219">
        <v>9.9000003020963209E+37</v>
      </c>
      <c r="G219">
        <v>1.59739995</v>
      </c>
      <c r="H219">
        <v>1318.58300781</v>
      </c>
      <c r="K219" s="2">
        <f>TREND(Calibration!$A$2:$A$4,Calibration!$B$2:$B$4,C219)</f>
        <v>452.99369344521693</v>
      </c>
      <c r="L219" s="2">
        <f>TREND(Calibration!$A$2:$A$4,Calibration!$C$2:$C$4,E219)</f>
        <v>804.96438440202519</v>
      </c>
      <c r="M219" s="2">
        <f>TREND(Calibration!$A$2:$A$4,Calibration!$D$2:$D$4,G219)</f>
        <v>614.52174728149464</v>
      </c>
    </row>
    <row r="220" spans="1:13" x14ac:dyDescent="0.25">
      <c r="A220">
        <v>1089233</v>
      </c>
      <c r="B220">
        <v>14.835000040000001</v>
      </c>
      <c r="C220">
        <v>0.68150001999999998</v>
      </c>
      <c r="D220">
        <v>867.72998046999999</v>
      </c>
      <c r="E220">
        <v>2.0267999200000002</v>
      </c>
      <c r="F220">
        <v>9.9000003020963209E+37</v>
      </c>
      <c r="G220">
        <v>1.5946999799999999</v>
      </c>
      <c r="H220">
        <v>9.9000003020963209E+37</v>
      </c>
      <c r="K220" s="2">
        <f>TREND(Calibration!$A$2:$A$4,Calibration!$B$2:$B$4,C220)</f>
        <v>451.94848098722309</v>
      </c>
      <c r="L220" s="2">
        <f>TREND(Calibration!$A$2:$A$4,Calibration!$C$2:$C$4,E220)</f>
        <v>802.79770662148428</v>
      </c>
      <c r="M220" s="2">
        <f>TREND(Calibration!$A$2:$A$4,Calibration!$D$2:$D$4,G220)</f>
        <v>613.40449491120148</v>
      </c>
    </row>
    <row r="221" spans="1:13" x14ac:dyDescent="0.25">
      <c r="A221">
        <v>1094233</v>
      </c>
      <c r="B221">
        <v>14.75399971</v>
      </c>
      <c r="C221">
        <v>0.68480003</v>
      </c>
      <c r="D221">
        <v>913.77301024999997</v>
      </c>
      <c r="E221">
        <v>2.06299996</v>
      </c>
      <c r="F221">
        <v>9.9000003020963209E+37</v>
      </c>
      <c r="G221">
        <v>1.59689999</v>
      </c>
      <c r="H221">
        <v>9.9000003020963209E+37</v>
      </c>
      <c r="K221" s="2">
        <f>TREND(Calibration!$A$2:$A$4,Calibration!$B$2:$B$4,C221)</f>
        <v>453.97745283601205</v>
      </c>
      <c r="L221" s="2">
        <f>TREND(Calibration!$A$2:$A$4,Calibration!$C$2:$C$4,E221)</f>
        <v>817.32200438983602</v>
      </c>
      <c r="M221" s="2">
        <f>TREND(Calibration!$A$2:$A$4,Calibration!$D$2:$D$4,G221)</f>
        <v>614.31486294757553</v>
      </c>
    </row>
    <row r="222" spans="1:13" x14ac:dyDescent="0.25">
      <c r="A222">
        <v>1099233</v>
      </c>
      <c r="B222">
        <v>14.65999985</v>
      </c>
      <c r="C222">
        <v>0.68049996999999995</v>
      </c>
      <c r="D222">
        <v>504.40499878000003</v>
      </c>
      <c r="E222">
        <v>2.0861999999999998</v>
      </c>
      <c r="F222">
        <v>9.9000003020963209E+37</v>
      </c>
      <c r="G222">
        <v>1.5925999900000001</v>
      </c>
      <c r="H222">
        <v>9.9000003020963209E+37</v>
      </c>
      <c r="K222" s="2">
        <f>TREND(Calibration!$A$2:$A$4,Calibration!$B$2:$B$4,C222)</f>
        <v>451.33361215428579</v>
      </c>
      <c r="L222" s="2">
        <f>TREND(Calibration!$A$2:$A$4,Calibration!$C$2:$C$4,E222)</f>
        <v>826.63039988325727</v>
      </c>
      <c r="M222" s="2">
        <f>TREND(Calibration!$A$2:$A$4,Calibration!$D$2:$D$4,G222)</f>
        <v>612.53551532806114</v>
      </c>
    </row>
    <row r="223" spans="1:13" x14ac:dyDescent="0.25">
      <c r="A223">
        <v>1104232</v>
      </c>
      <c r="B223">
        <v>14.524000170000001</v>
      </c>
      <c r="C223">
        <v>0.68800002000000005</v>
      </c>
      <c r="D223">
        <v>1020.85400391</v>
      </c>
      <c r="E223">
        <v>2.09159994</v>
      </c>
      <c r="F223">
        <v>9.9000003020963209E+37</v>
      </c>
      <c r="G223">
        <v>1.5822999499999999</v>
      </c>
      <c r="H223">
        <v>9.9000003020963209E+37</v>
      </c>
      <c r="K223" s="2">
        <f>TREND(Calibration!$A$2:$A$4,Calibration!$B$2:$B$4,C223)</f>
        <v>455.9449285789359</v>
      </c>
      <c r="L223" s="2">
        <f>TREND(Calibration!$A$2:$A$4,Calibration!$C$2:$C$4,E223)</f>
        <v>828.79698137021808</v>
      </c>
      <c r="M223" s="2">
        <f>TREND(Calibration!$A$2:$A$4,Calibration!$D$2:$D$4,G223)</f>
        <v>608.27334052459514</v>
      </c>
    </row>
    <row r="224" spans="1:13" x14ac:dyDescent="0.25">
      <c r="A224">
        <v>1109232</v>
      </c>
      <c r="B224">
        <v>14.37800026</v>
      </c>
      <c r="C224">
        <v>0.68150001999999998</v>
      </c>
      <c r="D224">
        <v>9.9000003020963209E+37</v>
      </c>
      <c r="E224">
        <v>2.1375000499999999</v>
      </c>
      <c r="F224">
        <v>1153.90002441</v>
      </c>
      <c r="G224">
        <v>1.58449996</v>
      </c>
      <c r="H224">
        <v>9.9000003020963209E+37</v>
      </c>
      <c r="K224" s="2">
        <f>TREND(Calibration!$A$2:$A$4,Calibration!$B$2:$B$4,C224)</f>
        <v>451.94848098722309</v>
      </c>
      <c r="L224" s="2">
        <f>TREND(Calibration!$A$2:$A$4,Calibration!$C$2:$C$4,E224)</f>
        <v>847.21317276779939</v>
      </c>
      <c r="M224" s="2">
        <f>TREND(Calibration!$A$2:$A$4,Calibration!$D$2:$D$4,G224)</f>
        <v>609.18370856096908</v>
      </c>
    </row>
    <row r="225" spans="1:13" x14ac:dyDescent="0.25">
      <c r="A225">
        <v>1114233</v>
      </c>
      <c r="B225">
        <v>14.49199963</v>
      </c>
      <c r="C225">
        <v>0.68260001999999997</v>
      </c>
      <c r="D225">
        <v>677.55700683999999</v>
      </c>
      <c r="E225">
        <v>2.2395000500000002</v>
      </c>
      <c r="F225">
        <v>9.9000003020963209E+37</v>
      </c>
      <c r="G225">
        <v>1.5915000399999999</v>
      </c>
      <c r="H225">
        <v>9.9000003020963209E+37</v>
      </c>
      <c r="K225" s="2">
        <f>TREND(Calibration!$A$2:$A$4,Calibration!$B$2:$B$4,C225)</f>
        <v>452.62480288735907</v>
      </c>
      <c r="L225" s="2">
        <f>TREND(Calibration!$A$2:$A$4,Calibration!$C$2:$C$4,E225)</f>
        <v>888.13794446340773</v>
      </c>
      <c r="M225" s="2">
        <f>TREND(Calibration!$A$2:$A$4,Calibration!$D$2:$D$4,G225)</f>
        <v>612.08035406897147</v>
      </c>
    </row>
    <row r="226" spans="1:13" x14ac:dyDescent="0.25">
      <c r="A226">
        <v>1119232</v>
      </c>
      <c r="B226">
        <v>14.600999829999999</v>
      </c>
      <c r="C226">
        <v>0.68210000000000004</v>
      </c>
      <c r="D226">
        <v>805.21997069999998</v>
      </c>
      <c r="E226">
        <v>2.1942000400000001</v>
      </c>
      <c r="F226">
        <v>9.9000003020963209E+37</v>
      </c>
      <c r="G226">
        <v>1.59689999</v>
      </c>
      <c r="H226">
        <v>9.9000003020963209E+37</v>
      </c>
      <c r="K226" s="2">
        <f>TREND(Calibration!$A$2:$A$4,Calibration!$B$2:$B$4,C226)</f>
        <v>452.31737154508096</v>
      </c>
      <c r="L226" s="2">
        <f>TREND(Calibration!$A$2:$A$4,Calibration!$C$2:$C$4,E226)</f>
        <v>869.9625271393021</v>
      </c>
      <c r="M226" s="2">
        <f>TREND(Calibration!$A$2:$A$4,Calibration!$D$2:$D$4,G226)</f>
        <v>614.31486294757553</v>
      </c>
    </row>
    <row r="227" spans="1:13" x14ac:dyDescent="0.25">
      <c r="A227">
        <v>1124243</v>
      </c>
      <c r="B227">
        <v>14.65699959</v>
      </c>
      <c r="C227">
        <v>0.68690001999999994</v>
      </c>
      <c r="D227">
        <v>952.13098145000004</v>
      </c>
      <c r="E227">
        <v>2.1105000999999999</v>
      </c>
      <c r="F227">
        <v>9.9000003020963209E+37</v>
      </c>
      <c r="G227">
        <v>1.6011999800000001</v>
      </c>
      <c r="H227">
        <v>9.9000003020963209E+37</v>
      </c>
      <c r="K227" s="2">
        <f>TREND(Calibration!$A$2:$A$4,Calibration!$B$2:$B$4,C227)</f>
        <v>455.26860667879981</v>
      </c>
      <c r="L227" s="2">
        <f>TREND(Calibration!$A$2:$A$4,Calibration!$C$2:$C$4,E227)</f>
        <v>836.38016502718335</v>
      </c>
      <c r="M227" s="2">
        <f>TREND(Calibration!$A$2:$A$4,Calibration!$D$2:$D$4,G227)</f>
        <v>616.0942064290723</v>
      </c>
    </row>
    <row r="228" spans="1:13" x14ac:dyDescent="0.25">
      <c r="A228">
        <v>1129233</v>
      </c>
      <c r="B228">
        <v>14.61200047</v>
      </c>
      <c r="C228">
        <v>0.68320000000000003</v>
      </c>
      <c r="D228">
        <v>9.9000003020963209E+37</v>
      </c>
      <c r="E228">
        <v>2.1368999500000001</v>
      </c>
      <c r="F228">
        <v>942.77697753999996</v>
      </c>
      <c r="G228">
        <v>1.59800005</v>
      </c>
      <c r="H228">
        <v>9.9000003020963209E+37</v>
      </c>
      <c r="K228" s="2">
        <f>TREND(Calibration!$A$2:$A$4,Calibration!$B$2:$B$4,C228)</f>
        <v>452.99369344521693</v>
      </c>
      <c r="L228" s="2">
        <f>TREND(Calibration!$A$2:$A$4,Calibration!$C$2:$C$4,E228)</f>
        <v>846.9723986943236</v>
      </c>
      <c r="M228" s="2">
        <f>TREND(Calibration!$A$2:$A$4,Calibration!$D$2:$D$4,G228)</f>
        <v>614.77006972485992</v>
      </c>
    </row>
    <row r="229" spans="1:13" x14ac:dyDescent="0.25">
      <c r="A229">
        <v>1134232</v>
      </c>
      <c r="B229">
        <v>14.65100002</v>
      </c>
      <c r="C229">
        <v>0.68640000000000001</v>
      </c>
      <c r="D229">
        <v>708.55401611000002</v>
      </c>
      <c r="E229">
        <v>2.1649999599999998</v>
      </c>
      <c r="F229">
        <v>9.9000003020963209E+37</v>
      </c>
      <c r="G229">
        <v>1.59800005</v>
      </c>
      <c r="H229">
        <v>1103.9119873</v>
      </c>
      <c r="K229" s="2">
        <f>TREND(Calibration!$A$2:$A$4,Calibration!$B$2:$B$4,C229)</f>
        <v>454.96117533652171</v>
      </c>
      <c r="L229" s="2">
        <f>TREND(Calibration!$A$2:$A$4,Calibration!$C$2:$C$4,E229)</f>
        <v>858.24677608544414</v>
      </c>
      <c r="M229" s="2">
        <f>TREND(Calibration!$A$2:$A$4,Calibration!$D$2:$D$4,G229)</f>
        <v>614.77006972485992</v>
      </c>
    </row>
    <row r="230" spans="1:13" x14ac:dyDescent="0.25">
      <c r="A230">
        <v>1139232</v>
      </c>
      <c r="B230">
        <v>14.68900013</v>
      </c>
      <c r="C230">
        <v>0.68959999000000005</v>
      </c>
      <c r="D230">
        <v>613.63201904000005</v>
      </c>
      <c r="E230">
        <v>2.1930999799999999</v>
      </c>
      <c r="F230">
        <v>9.9000003020963209E+37</v>
      </c>
      <c r="G230">
        <v>1.6060999600000001</v>
      </c>
      <c r="H230">
        <v>9.9000003020963209E+37</v>
      </c>
      <c r="K230" s="2">
        <f>TREND(Calibration!$A$2:$A$4,Calibration!$B$2:$B$4,C230)</f>
        <v>456.92865107944556</v>
      </c>
      <c r="L230" s="2">
        <f>TREND(Calibration!$A$2:$A$4,Calibration!$C$2:$C$4,E230)</f>
        <v>869.52115748879737</v>
      </c>
      <c r="M230" s="2">
        <f>TREND(Calibration!$A$2:$A$4,Calibration!$D$2:$D$4,G230)</f>
        <v>618.12182683573928</v>
      </c>
    </row>
    <row r="231" spans="1:13" x14ac:dyDescent="0.25">
      <c r="A231">
        <v>1144233</v>
      </c>
      <c r="B231">
        <v>14.7670002</v>
      </c>
      <c r="C231">
        <v>0.68589997000000003</v>
      </c>
      <c r="D231">
        <v>379.14199829</v>
      </c>
      <c r="E231">
        <v>2.17420006</v>
      </c>
      <c r="F231">
        <v>9.9000003020963209E+37</v>
      </c>
      <c r="G231">
        <v>1.6174000500000001</v>
      </c>
      <c r="H231">
        <v>9.9000003020963209E+37</v>
      </c>
      <c r="K231" s="2">
        <f>TREND(Calibration!$A$2:$A$4,Calibration!$B$2:$B$4,C231)</f>
        <v>454.65373784586262</v>
      </c>
      <c r="L231" s="2">
        <f>TREND(Calibration!$A$2:$A$4,Calibration!$C$2:$C$4,E231)</f>
        <v>861.93807012541254</v>
      </c>
      <c r="M231" s="2">
        <f>TREND(Calibration!$A$2:$A$4,Calibration!$D$2:$D$4,G231)</f>
        <v>622.79782410127393</v>
      </c>
    </row>
    <row r="232" spans="1:13" x14ac:dyDescent="0.25">
      <c r="A232">
        <v>1149232</v>
      </c>
      <c r="B232">
        <v>14.77999973</v>
      </c>
      <c r="C232">
        <v>0.68480003</v>
      </c>
      <c r="D232">
        <v>337.13299561000002</v>
      </c>
      <c r="E232">
        <v>2.1456000799999999</v>
      </c>
      <c r="F232">
        <v>9.9000003020963209E+37</v>
      </c>
      <c r="G232">
        <v>1.61899996</v>
      </c>
      <c r="H232">
        <v>9.9000003020963209E+37</v>
      </c>
      <c r="K232" s="2">
        <f>TREND(Calibration!$A$2:$A$4,Calibration!$B$2:$B$4,C232)</f>
        <v>453.97745283601205</v>
      </c>
      <c r="L232" s="2">
        <f>TREND(Calibration!$A$2:$A$4,Calibration!$C$2:$C$4,E232)</f>
        <v>850.46309314503048</v>
      </c>
      <c r="M232" s="2">
        <f>TREND(Calibration!$A$2:$A$4,Calibration!$D$2:$D$4,G232)</f>
        <v>623.45986969428259</v>
      </c>
    </row>
    <row r="233" spans="1:13" x14ac:dyDescent="0.25">
      <c r="A233">
        <v>1154233</v>
      </c>
      <c r="B233">
        <v>14.75</v>
      </c>
      <c r="C233">
        <v>0.68320000000000003</v>
      </c>
      <c r="D233">
        <v>753.98602295000001</v>
      </c>
      <c r="E233">
        <v>2.0855999000000001</v>
      </c>
      <c r="F233">
        <v>9.9000003020963209E+37</v>
      </c>
      <c r="G233">
        <v>1.62010002</v>
      </c>
      <c r="H233">
        <v>1286.0479736299999</v>
      </c>
      <c r="K233" s="2">
        <f>TREND(Calibration!$A$2:$A$4,Calibration!$B$2:$B$4,C233)</f>
        <v>452.99369344521693</v>
      </c>
      <c r="L233" s="2">
        <f>TREND(Calibration!$A$2:$A$4,Calibration!$C$2:$C$4,E233)</f>
        <v>826.38962580978159</v>
      </c>
      <c r="M233" s="2">
        <f>TREND(Calibration!$A$2:$A$4,Calibration!$D$2:$D$4,G233)</f>
        <v>623.91507647156709</v>
      </c>
    </row>
    <row r="234" spans="1:13" x14ac:dyDescent="0.25">
      <c r="A234">
        <v>1159232</v>
      </c>
      <c r="B234">
        <v>14.71199989</v>
      </c>
      <c r="C234">
        <v>0.68210000000000004</v>
      </c>
      <c r="D234">
        <v>916.30603026999995</v>
      </c>
      <c r="E234">
        <v>2.16829991</v>
      </c>
      <c r="F234">
        <v>9.9000003020963209E+37</v>
      </c>
      <c r="G234">
        <v>1.62010002</v>
      </c>
      <c r="H234">
        <v>1246.4980468700001</v>
      </c>
      <c r="K234" s="2">
        <f>TREND(Calibration!$A$2:$A$4,Calibration!$B$2:$B$4,C234)</f>
        <v>452.31737154508096</v>
      </c>
      <c r="L234" s="2">
        <f>TREND(Calibration!$A$2:$A$4,Calibration!$C$2:$C$4,E234)</f>
        <v>859.57079275561011</v>
      </c>
      <c r="M234" s="2">
        <f>TREND(Calibration!$A$2:$A$4,Calibration!$D$2:$D$4,G234)</f>
        <v>623.91507647156709</v>
      </c>
    </row>
    <row r="235" spans="1:13" x14ac:dyDescent="0.25">
      <c r="A235">
        <v>1164231</v>
      </c>
      <c r="B235">
        <v>14.786000250000001</v>
      </c>
      <c r="C235">
        <v>0.66970003</v>
      </c>
      <c r="D235">
        <v>772.30200194999998</v>
      </c>
      <c r="E235">
        <v>2.3664999</v>
      </c>
      <c r="F235">
        <v>9.9000003020963209E+37</v>
      </c>
      <c r="G235">
        <v>1.61899996</v>
      </c>
      <c r="H235">
        <v>1322.0369873</v>
      </c>
      <c r="K235" s="2">
        <f>TREND(Calibration!$A$2:$A$4,Calibration!$B$2:$B$4,C235)</f>
        <v>444.69339766141769</v>
      </c>
      <c r="L235" s="2">
        <f>TREND(Calibration!$A$2:$A$4,Calibration!$C$2:$C$4,E235)</f>
        <v>939.09323727347123</v>
      </c>
      <c r="M235" s="2">
        <f>TREND(Calibration!$A$2:$A$4,Calibration!$D$2:$D$4,G235)</f>
        <v>623.45986969428259</v>
      </c>
    </row>
    <row r="236" spans="1:13" x14ac:dyDescent="0.25">
      <c r="A236">
        <v>1169232</v>
      </c>
      <c r="B236">
        <v>14.835000040000001</v>
      </c>
      <c r="C236">
        <v>0.66860001999999996</v>
      </c>
      <c r="D236">
        <v>9.9000003020963209E+37</v>
      </c>
      <c r="E236">
        <v>2.2492999999999999</v>
      </c>
      <c r="F236">
        <v>1025.6459960899999</v>
      </c>
      <c r="G236">
        <v>1.6211999699999999</v>
      </c>
      <c r="H236">
        <v>9.9000003020963209E+37</v>
      </c>
      <c r="K236" s="2">
        <f>TREND(Calibration!$A$2:$A$4,Calibration!$B$2:$B$4,C236)</f>
        <v>444.01706961290074</v>
      </c>
      <c r="L236" s="2">
        <f>TREND(Calibration!$A$2:$A$4,Calibration!$C$2:$C$4,E236)</f>
        <v>892.06991227103867</v>
      </c>
      <c r="M236" s="2">
        <f>TREND(Calibration!$A$2:$A$4,Calibration!$D$2:$D$4,G236)</f>
        <v>624.37023773065653</v>
      </c>
    </row>
    <row r="237" spans="1:13" x14ac:dyDescent="0.25">
      <c r="A237">
        <v>1174233</v>
      </c>
      <c r="B237">
        <v>14.897000309999999</v>
      </c>
      <c r="C237">
        <v>0.65880000999999999</v>
      </c>
      <c r="D237">
        <v>1158.2209472699999</v>
      </c>
      <c r="E237">
        <v>2.2023000700000002</v>
      </c>
      <c r="F237">
        <v>1090.5410156200001</v>
      </c>
      <c r="G237">
        <v>1.62609994</v>
      </c>
      <c r="H237">
        <v>9.9000003020963209E+37</v>
      </c>
      <c r="K237" s="2">
        <f>TREND(Calibration!$A$2:$A$4,Calibration!$B$2:$B$4,C237)</f>
        <v>437.99165017239903</v>
      </c>
      <c r="L237" s="2">
        <f>TREND(Calibration!$A$2:$A$4,Calibration!$C$2:$C$4,E237)</f>
        <v>873.2124475165333</v>
      </c>
      <c r="M237" s="2">
        <f>TREND(Calibration!$A$2:$A$4,Calibration!$D$2:$D$4,G237)</f>
        <v>626.39785399930588</v>
      </c>
    </row>
    <row r="238" spans="1:13" x14ac:dyDescent="0.25">
      <c r="A238">
        <v>1179232</v>
      </c>
      <c r="B238">
        <v>14.920000079999999</v>
      </c>
      <c r="C238">
        <v>0.65829998000000001</v>
      </c>
      <c r="D238">
        <v>863.68798828000001</v>
      </c>
      <c r="E238">
        <v>2.1709999999999998</v>
      </c>
      <c r="F238">
        <v>930.46502685999997</v>
      </c>
      <c r="G238">
        <v>1.6293</v>
      </c>
      <c r="H238">
        <v>9.9000003020963209E+37</v>
      </c>
      <c r="K238" s="2">
        <f>TREND(Calibration!$A$2:$A$4,Calibration!$B$2:$B$4,C238)</f>
        <v>437.68421268173995</v>
      </c>
      <c r="L238" s="2">
        <f>TREND(Calibration!$A$2:$A$4,Calibration!$C$2:$C$4,E238)</f>
        <v>860.65413164588063</v>
      </c>
      <c r="M238" s="2">
        <f>TREND(Calibration!$A$2:$A$4,Calibration!$D$2:$D$4,G238)</f>
        <v>627.72204449774858</v>
      </c>
    </row>
    <row r="239" spans="1:13" x14ac:dyDescent="0.25">
      <c r="A239">
        <v>1184232</v>
      </c>
      <c r="B239">
        <v>14.852000240000001</v>
      </c>
      <c r="C239">
        <v>0.65289998000000005</v>
      </c>
      <c r="D239">
        <v>9.9000003020963209E+37</v>
      </c>
      <c r="E239">
        <v>2.20549989</v>
      </c>
      <c r="F239">
        <v>745.42901611000002</v>
      </c>
      <c r="G239">
        <v>1.6227999900000001</v>
      </c>
      <c r="H239">
        <v>9.9000003020963209E+37</v>
      </c>
      <c r="K239" s="2">
        <f>TREND(Calibration!$A$2:$A$4,Calibration!$B$2:$B$4,C239)</f>
        <v>434.36408699016317</v>
      </c>
      <c r="L239" s="2">
        <f>TREND(Calibration!$A$2:$A$4,Calibration!$C$2:$C$4,E239)</f>
        <v>874.49628970248455</v>
      </c>
      <c r="M239" s="2">
        <f>TREND(Calibration!$A$2:$A$4,Calibration!$D$2:$D$4,G239)</f>
        <v>625.03232884186025</v>
      </c>
    </row>
    <row r="240" spans="1:13" x14ac:dyDescent="0.25">
      <c r="A240">
        <v>1189232</v>
      </c>
      <c r="B240">
        <v>14.77600002</v>
      </c>
      <c r="C240">
        <v>0.64749997999999997</v>
      </c>
      <c r="D240">
        <v>1044.17004395</v>
      </c>
      <c r="E240">
        <v>2.0785999300000002</v>
      </c>
      <c r="F240">
        <v>687.17602538999995</v>
      </c>
      <c r="G240">
        <v>1.6217000500000001</v>
      </c>
      <c r="H240">
        <v>9.9000003020963209E+37</v>
      </c>
      <c r="K240" s="2">
        <f>TREND(Calibration!$A$2:$A$4,Calibration!$B$2:$B$4,C240)</f>
        <v>431.04396129858634</v>
      </c>
      <c r="L240" s="2">
        <f>TREND(Calibration!$A$2:$A$4,Calibration!$C$2:$C$4,E240)</f>
        <v>823.58107508305511</v>
      </c>
      <c r="M240" s="2">
        <f>TREND(Calibration!$A$2:$A$4,Calibration!$D$2:$D$4,G240)</f>
        <v>624.57717172078844</v>
      </c>
    </row>
    <row r="241" spans="1:13" x14ac:dyDescent="0.25">
      <c r="A241">
        <v>1194244</v>
      </c>
      <c r="B241">
        <v>14.69799995</v>
      </c>
      <c r="C241">
        <v>0.64480000999999998</v>
      </c>
      <c r="D241">
        <v>867.35498046999999</v>
      </c>
      <c r="E241">
        <v>2.0801999599999998</v>
      </c>
      <c r="F241">
        <v>845.67401123000002</v>
      </c>
      <c r="G241">
        <v>1.6233999699999999</v>
      </c>
      <c r="H241">
        <v>9.9000003020963209E+37</v>
      </c>
      <c r="K241" s="2">
        <f>TREND(Calibration!$A$2:$A$4,Calibration!$B$2:$B$4,C241)</f>
        <v>429.38391689794071</v>
      </c>
      <c r="L241" s="2">
        <f>TREND(Calibration!$A$2:$A$4,Calibration!$C$2:$C$4,E241)</f>
        <v>824.2230443228209</v>
      </c>
      <c r="M241" s="2">
        <f>TREND(Calibration!$A$2:$A$4,Calibration!$D$2:$D$4,G241)</f>
        <v>625.28060162901272</v>
      </c>
    </row>
    <row r="242" spans="1:13" x14ac:dyDescent="0.25">
      <c r="A242">
        <v>1199232</v>
      </c>
      <c r="B242">
        <v>14.585000040000001</v>
      </c>
      <c r="C242">
        <v>0.64319998</v>
      </c>
      <c r="D242">
        <v>743.45202637</v>
      </c>
      <c r="E242">
        <v>2.16560006</v>
      </c>
      <c r="F242">
        <v>937.35900878999996</v>
      </c>
      <c r="G242">
        <v>1.62549996</v>
      </c>
      <c r="H242">
        <v>1048.0870361299999</v>
      </c>
      <c r="K242" s="2">
        <f>TREND(Calibration!$A$2:$A$4,Calibration!$B$2:$B$4,C242)</f>
        <v>428.40015750714559</v>
      </c>
      <c r="L242" s="2">
        <f>TREND(Calibration!$A$2:$A$4,Calibration!$C$2:$C$4,E242)</f>
        <v>858.48755015892004</v>
      </c>
      <c r="M242" s="2">
        <f>TREND(Calibration!$A$2:$A$4,Calibration!$D$2:$D$4,G242)</f>
        <v>626.14958121215329</v>
      </c>
    </row>
    <row r="243" spans="1:13" x14ac:dyDescent="0.25">
      <c r="A243">
        <v>1204231</v>
      </c>
      <c r="B243">
        <v>14.53299999</v>
      </c>
      <c r="C243">
        <v>0.64050001000000001</v>
      </c>
      <c r="D243">
        <v>802.78698729999996</v>
      </c>
      <c r="E243">
        <v>2.0639998899999998</v>
      </c>
      <c r="F243">
        <v>948.24298095999995</v>
      </c>
      <c r="G243">
        <v>1.6217000500000001</v>
      </c>
      <c r="H243">
        <v>9.9000003020963209E+37</v>
      </c>
      <c r="K243" s="2">
        <f>TREND(Calibration!$A$2:$A$4,Calibration!$B$2:$B$4,C243)</f>
        <v>426.74011310649996</v>
      </c>
      <c r="L243" s="2">
        <f>TREND(Calibration!$A$2:$A$4,Calibration!$C$2:$C$4,E243)</f>
        <v>817.72319955612602</v>
      </c>
      <c r="M243" s="2">
        <f>TREND(Calibration!$A$2:$A$4,Calibration!$D$2:$D$4,G243)</f>
        <v>624.57717172078844</v>
      </c>
    </row>
    <row r="244" spans="1:13" x14ac:dyDescent="0.25">
      <c r="A244">
        <v>1209233</v>
      </c>
      <c r="B244">
        <v>14.48400021</v>
      </c>
      <c r="C244">
        <v>0.64480000999999998</v>
      </c>
      <c r="D244">
        <v>588.19598388999998</v>
      </c>
      <c r="E244">
        <v>2.1336998899999999</v>
      </c>
      <c r="F244">
        <v>9.9000003020963209E+37</v>
      </c>
      <c r="G244">
        <v>1.6217000500000001</v>
      </c>
      <c r="H244">
        <v>9.9000003020963209E+37</v>
      </c>
      <c r="K244" s="2">
        <f>TREND(Calibration!$A$2:$A$4,Calibration!$B$2:$B$4,C244)</f>
        <v>429.38391689794071</v>
      </c>
      <c r="L244" s="2">
        <f>TREND(Calibration!$A$2:$A$4,Calibration!$C$2:$C$4,E244)</f>
        <v>845.68846021479169</v>
      </c>
      <c r="M244" s="2">
        <f>TREND(Calibration!$A$2:$A$4,Calibration!$D$2:$D$4,G244)</f>
        <v>624.57717172078844</v>
      </c>
    </row>
    <row r="245" spans="1:13" x14ac:dyDescent="0.25">
      <c r="A245">
        <v>1214233</v>
      </c>
      <c r="B245">
        <v>14.36699963</v>
      </c>
      <c r="C245">
        <v>0.64160001</v>
      </c>
      <c r="D245">
        <v>9.9000003020963209E+37</v>
      </c>
      <c r="E245">
        <v>2.2190001000000001</v>
      </c>
      <c r="F245">
        <v>1021.49200439</v>
      </c>
      <c r="G245">
        <v>1.6162999899999999</v>
      </c>
      <c r="H245">
        <v>9.9000003020963209E+37</v>
      </c>
      <c r="K245" s="2">
        <f>TREND(Calibration!$A$2:$A$4,Calibration!$B$2:$B$4,C245)</f>
        <v>427.41643500663594</v>
      </c>
      <c r="L245" s="2">
        <f>TREND(Calibration!$A$2:$A$4,Calibration!$C$2:$C$4,E245)</f>
        <v>879.91288786025689</v>
      </c>
      <c r="M245" s="2">
        <f>TREND(Calibration!$A$2:$A$4,Calibration!$D$2:$D$4,G245)</f>
        <v>622.34261732398943</v>
      </c>
    </row>
    <row r="246" spans="1:13" x14ac:dyDescent="0.25">
      <c r="A246">
        <v>1219231</v>
      </c>
      <c r="B246">
        <v>14.338000299999999</v>
      </c>
      <c r="C246">
        <v>0.64050001000000001</v>
      </c>
      <c r="D246">
        <v>737.70300293000003</v>
      </c>
      <c r="E246">
        <v>2.2929999799999998</v>
      </c>
      <c r="F246">
        <v>1198.00598145</v>
      </c>
      <c r="G246">
        <v>1.6207</v>
      </c>
      <c r="H246">
        <v>9.9000003020963209E+37</v>
      </c>
      <c r="K246" s="2">
        <f>TREND(Calibration!$A$2:$A$4,Calibration!$B$2:$B$4,C246)</f>
        <v>426.74011310649996</v>
      </c>
      <c r="L246" s="2">
        <f>TREND(Calibration!$A$2:$A$4,Calibration!$C$2:$C$4,E246)</f>
        <v>909.6033603553783</v>
      </c>
      <c r="M246" s="2">
        <f>TREND(Calibration!$A$2:$A$4,Calibration!$D$2:$D$4,G246)</f>
        <v>624.16334925871968</v>
      </c>
    </row>
    <row r="247" spans="1:13" x14ac:dyDescent="0.25">
      <c r="A247">
        <v>1224233</v>
      </c>
      <c r="B247">
        <v>14.321999549999999</v>
      </c>
      <c r="C247">
        <v>0.63940001000000002</v>
      </c>
      <c r="D247">
        <v>686.60998534999999</v>
      </c>
      <c r="E247">
        <v>2.2351999299999998</v>
      </c>
      <c r="F247">
        <v>9.9000003020963209E+37</v>
      </c>
      <c r="G247">
        <v>1.6227999900000001</v>
      </c>
      <c r="H247">
        <v>9.9000003020963209E+37</v>
      </c>
      <c r="K247" s="2">
        <f>TREND(Calibration!$A$2:$A$4,Calibration!$B$2:$B$4,C247)</f>
        <v>426.06379120636393</v>
      </c>
      <c r="L247" s="2">
        <f>TREND(Calibration!$A$2:$A$4,Calibration!$C$2:$C$4,E247)</f>
        <v>886.4126363333711</v>
      </c>
      <c r="M247" s="2">
        <f>TREND(Calibration!$A$2:$A$4,Calibration!$D$2:$D$4,G247)</f>
        <v>625.03232884186025</v>
      </c>
    </row>
    <row r="248" spans="1:13" x14ac:dyDescent="0.25">
      <c r="A248">
        <v>1229232</v>
      </c>
      <c r="B248">
        <v>14.319000239999999</v>
      </c>
      <c r="C248">
        <v>0.64749997999999997</v>
      </c>
      <c r="D248">
        <v>670.14300536999997</v>
      </c>
      <c r="E248">
        <v>2.18230009</v>
      </c>
      <c r="F248">
        <v>9.9000003020963209E+37</v>
      </c>
      <c r="G248">
        <v>1.6207</v>
      </c>
      <c r="H248">
        <v>9.9000003020963209E+37</v>
      </c>
      <c r="K248" s="2">
        <f>TREND(Calibration!$A$2:$A$4,Calibration!$B$2:$B$4,C248)</f>
        <v>431.04396129858634</v>
      </c>
      <c r="L248" s="2">
        <f>TREND(Calibration!$A$2:$A$4,Calibration!$C$2:$C$4,E248)</f>
        <v>865.18799050264374</v>
      </c>
      <c r="M248" s="2">
        <f>TREND(Calibration!$A$2:$A$4,Calibration!$D$2:$D$4,G248)</f>
        <v>624.16334925871968</v>
      </c>
    </row>
    <row r="249" spans="1:13" x14ac:dyDescent="0.25">
      <c r="A249">
        <v>1234231</v>
      </c>
      <c r="B249">
        <v>14.272999759999999</v>
      </c>
      <c r="C249">
        <v>0.64319998</v>
      </c>
      <c r="D249">
        <v>9.9000003020963209E+37</v>
      </c>
      <c r="E249">
        <v>2.1466999100000002</v>
      </c>
      <c r="F249">
        <v>1142.37597656</v>
      </c>
      <c r="G249">
        <v>1.6099000000000001</v>
      </c>
      <c r="H249">
        <v>9.9000003020963209E+37</v>
      </c>
      <c r="K249" s="2">
        <f>TREND(Calibration!$A$2:$A$4,Calibration!$B$2:$B$4,C249)</f>
        <v>428.40015750714559</v>
      </c>
      <c r="L249" s="2">
        <f>TREND(Calibration!$A$2:$A$4,Calibration!$C$2:$C$4,E249)</f>
        <v>850.90437051418735</v>
      </c>
      <c r="M249" s="2">
        <f>TREND(Calibration!$A$2:$A$4,Calibration!$D$2:$D$4,G249)</f>
        <v>619.69429012133457</v>
      </c>
    </row>
    <row r="250" spans="1:13" x14ac:dyDescent="0.25">
      <c r="A250">
        <v>1239232</v>
      </c>
      <c r="B250">
        <v>14.28199959</v>
      </c>
      <c r="C250">
        <v>0.64800000000000002</v>
      </c>
      <c r="D250">
        <v>426.94699097</v>
      </c>
      <c r="E250">
        <v>2.3178999400000002</v>
      </c>
      <c r="F250">
        <v>9.9000003020963209E+37</v>
      </c>
      <c r="G250">
        <v>1.6093000200000001</v>
      </c>
      <c r="H250">
        <v>9.9000003020963209E+37</v>
      </c>
      <c r="K250" s="2">
        <f>TREND(Calibration!$A$2:$A$4,Calibration!$B$2:$B$4,C250)</f>
        <v>431.35139264086456</v>
      </c>
      <c r="L250" s="2">
        <f>TREND(Calibration!$A$2:$A$4,Calibration!$C$2:$C$4,E250)</f>
        <v>919.59380327919985</v>
      </c>
      <c r="M250" s="2">
        <f>TREND(Calibration!$A$2:$A$4,Calibration!$D$2:$D$4,G250)</f>
        <v>619.44601733418199</v>
      </c>
    </row>
    <row r="251" spans="1:13" x14ac:dyDescent="0.25">
      <c r="A251">
        <v>1244232</v>
      </c>
      <c r="B251">
        <v>14.2329998</v>
      </c>
      <c r="C251">
        <v>0.65450001000000002</v>
      </c>
      <c r="D251">
        <v>942.92297363</v>
      </c>
      <c r="E251">
        <v>2.2665998900000002</v>
      </c>
      <c r="F251">
        <v>9.9000003020963209E+37</v>
      </c>
      <c r="G251">
        <v>1.6081999499999999</v>
      </c>
      <c r="H251">
        <v>9.9000003020963209E+37</v>
      </c>
      <c r="K251" s="2">
        <f>TREND(Calibration!$A$2:$A$4,Calibration!$B$2:$B$4,C251)</f>
        <v>435.34784638095829</v>
      </c>
      <c r="L251" s="2">
        <f>TREND(Calibration!$A$2:$A$4,Calibration!$C$2:$C$4,E251)</f>
        <v>899.01103039465784</v>
      </c>
      <c r="M251" s="2">
        <f>TREND(Calibration!$A$2:$A$4,Calibration!$D$2:$D$4,G251)</f>
        <v>618.99080641887974</v>
      </c>
    </row>
    <row r="252" spans="1:13" x14ac:dyDescent="0.25">
      <c r="A252">
        <v>1249232</v>
      </c>
      <c r="B252">
        <v>14.14599991</v>
      </c>
      <c r="C252">
        <v>0.65339999999999998</v>
      </c>
      <c r="D252">
        <v>933.77697753999996</v>
      </c>
      <c r="E252">
        <v>2.2146999799999998</v>
      </c>
      <c r="F252">
        <v>9.9000003020963209E+37</v>
      </c>
      <c r="G252">
        <v>1.6045000599999999</v>
      </c>
      <c r="H252">
        <v>9.9000003020963209E+37</v>
      </c>
      <c r="K252" s="2">
        <f>TREND(Calibration!$A$2:$A$4,Calibration!$B$2:$B$4,C252)</f>
        <v>434.67151833244134</v>
      </c>
      <c r="L252" s="2">
        <f>TREND(Calibration!$A$2:$A$4,Calibration!$C$2:$C$4,E252)</f>
        <v>878.18757973022025</v>
      </c>
      <c r="M252" s="2">
        <f>TREND(Calibration!$A$2:$A$4,Calibration!$D$2:$D$4,G252)</f>
        <v>617.45978538074826</v>
      </c>
    </row>
    <row r="253" spans="1:13" x14ac:dyDescent="0.25">
      <c r="A253">
        <v>1254232</v>
      </c>
      <c r="B253">
        <v>14.12300014</v>
      </c>
      <c r="C253">
        <v>0.65719998000000002</v>
      </c>
      <c r="D253">
        <v>657.09399413999995</v>
      </c>
      <c r="E253">
        <v>2.1854999099999999</v>
      </c>
      <c r="F253">
        <v>9.9000003020963209E+37</v>
      </c>
      <c r="G253">
        <v>1.59850001</v>
      </c>
      <c r="H253">
        <v>1092.6639404299999</v>
      </c>
      <c r="K253" s="2">
        <f>TREND(Calibration!$A$2:$A$4,Calibration!$B$2:$B$4,C253)</f>
        <v>437.00789078160392</v>
      </c>
      <c r="L253" s="2">
        <f>TREND(Calibration!$A$2:$A$4,Calibration!$C$2:$C$4,E253)</f>
        <v>866.47183268859499</v>
      </c>
      <c r="M253" s="2">
        <f>TREND(Calibration!$A$2:$A$4,Calibration!$D$2:$D$4,G253)</f>
        <v>614.97695405877914</v>
      </c>
    </row>
    <row r="254" spans="1:13" x14ac:dyDescent="0.25">
      <c r="A254">
        <v>1259231</v>
      </c>
      <c r="B254">
        <v>14.083999629999999</v>
      </c>
      <c r="C254">
        <v>0.65880000999999999</v>
      </c>
      <c r="D254">
        <v>877.37298583999996</v>
      </c>
      <c r="E254">
        <v>2.1877000299999998</v>
      </c>
      <c r="F254">
        <v>9.9000003020963209E+37</v>
      </c>
      <c r="G254">
        <v>1.5958000400000001</v>
      </c>
      <c r="H254">
        <v>9.9000003020963209E+37</v>
      </c>
      <c r="K254" s="2">
        <f>TREND(Calibration!$A$2:$A$4,Calibration!$B$2:$B$4,C254)</f>
        <v>437.99165017239903</v>
      </c>
      <c r="L254" s="2">
        <f>TREND(Calibration!$A$2:$A$4,Calibration!$C$2:$C$4,E254)</f>
        <v>867.35457198960421</v>
      </c>
      <c r="M254" s="2">
        <f>TREND(Calibration!$A$2:$A$4,Calibration!$D$2:$D$4,G254)</f>
        <v>613.85970168848598</v>
      </c>
    </row>
    <row r="255" spans="1:13" x14ac:dyDescent="0.25">
      <c r="A255">
        <v>1264231</v>
      </c>
      <c r="B255">
        <v>14.1079998</v>
      </c>
      <c r="C255">
        <v>0.66369997999999997</v>
      </c>
      <c r="D255">
        <v>679.03002930000002</v>
      </c>
      <c r="E255">
        <v>2.2033999</v>
      </c>
      <c r="F255">
        <v>9.9000003020963209E+37</v>
      </c>
      <c r="G255">
        <v>1.5877000100000001</v>
      </c>
      <c r="H255">
        <v>871.54602050999995</v>
      </c>
      <c r="K255" s="2">
        <f>TREND(Calibration!$A$2:$A$4,Calibration!$B$2:$B$4,C255)</f>
        <v>441.00433837331673</v>
      </c>
      <c r="L255" s="2">
        <f>TREND(Calibration!$A$2:$A$4,Calibration!$C$2:$C$4,E255)</f>
        <v>873.65372488568983</v>
      </c>
      <c r="M255" s="2">
        <f>TREND(Calibration!$A$2:$A$4,Calibration!$D$2:$D$4,G255)</f>
        <v>610.50789492139404</v>
      </c>
    </row>
    <row r="256" spans="1:13" x14ac:dyDescent="0.25">
      <c r="A256">
        <v>1269232</v>
      </c>
      <c r="B256">
        <v>14.17500019</v>
      </c>
      <c r="C256">
        <v>0.66320002</v>
      </c>
      <c r="D256">
        <v>1287.80895996</v>
      </c>
      <c r="E256">
        <v>2.1930999799999999</v>
      </c>
      <c r="F256">
        <v>9.9000003020963209E+37</v>
      </c>
      <c r="G256">
        <v>1.5882999900000001</v>
      </c>
      <c r="H256">
        <v>9.9000003020963209E+37</v>
      </c>
      <c r="K256" s="2">
        <f>TREND(Calibration!$A$2:$A$4,Calibration!$B$2:$B$4,C256)</f>
        <v>440.69694392132402</v>
      </c>
      <c r="L256" s="2">
        <f>TREND(Calibration!$A$2:$A$4,Calibration!$C$2:$C$4,E256)</f>
        <v>869.52115748879737</v>
      </c>
      <c r="M256" s="2">
        <f>TREND(Calibration!$A$2:$A$4,Calibration!$D$2:$D$4,G256)</f>
        <v>610.75616770854663</v>
      </c>
    </row>
    <row r="257" spans="1:13" x14ac:dyDescent="0.25">
      <c r="A257">
        <v>1274231</v>
      </c>
      <c r="B257">
        <v>14.28199959</v>
      </c>
      <c r="C257">
        <v>0.67019998999999997</v>
      </c>
      <c r="D257">
        <v>561.50799560999997</v>
      </c>
      <c r="E257">
        <v>2.2767999200000002</v>
      </c>
      <c r="F257">
        <v>9.9000003020963209E+37</v>
      </c>
      <c r="G257">
        <v>1.5893000399999999</v>
      </c>
      <c r="H257">
        <v>1317.0169677700001</v>
      </c>
      <c r="K257" s="2">
        <f>TREND(Calibration!$A$2:$A$4,Calibration!$B$2:$B$4,C257)</f>
        <v>445.0007921134104</v>
      </c>
      <c r="L257" s="2">
        <f>TREND(Calibration!$A$2:$A$4,Calibration!$C$2:$C$4,E257)</f>
        <v>903.10351960091623</v>
      </c>
      <c r="M257" s="2">
        <f>TREND(Calibration!$A$2:$A$4,Calibration!$D$2:$D$4,G257)</f>
        <v>611.16999017061528</v>
      </c>
    </row>
    <row r="258" spans="1:13" x14ac:dyDescent="0.25">
      <c r="A258">
        <v>1279231</v>
      </c>
      <c r="B258">
        <v>14.376000400000001</v>
      </c>
      <c r="C258">
        <v>0.6724</v>
      </c>
      <c r="D258">
        <v>1118.5219726600001</v>
      </c>
      <c r="E258">
        <v>2.22600007</v>
      </c>
      <c r="F258">
        <v>9.9000003020963209E+37</v>
      </c>
      <c r="G258">
        <v>1.5887999500000001</v>
      </c>
      <c r="H258">
        <v>9.9000003020963209E+37</v>
      </c>
      <c r="K258" s="2">
        <f>TREND(Calibration!$A$2:$A$4,Calibration!$B$2:$B$4,C258)</f>
        <v>446.35344206206338</v>
      </c>
      <c r="L258" s="2">
        <f>TREND(Calibration!$A$2:$A$4,Calibration!$C$2:$C$4,E258)</f>
        <v>882.72143858698337</v>
      </c>
      <c r="M258" s="2">
        <f>TREND(Calibration!$A$2:$A$4,Calibration!$D$2:$D$4,G258)</f>
        <v>610.96305204246585</v>
      </c>
    </row>
    <row r="259" spans="1:13" x14ac:dyDescent="0.25">
      <c r="A259">
        <v>1284231</v>
      </c>
      <c r="B259">
        <v>14.444000239999999</v>
      </c>
      <c r="C259">
        <v>0.67019998999999997</v>
      </c>
      <c r="D259">
        <v>9.9000003020963209E+37</v>
      </c>
      <c r="E259">
        <v>2.1963000300000002</v>
      </c>
      <c r="F259">
        <v>1075.875</v>
      </c>
      <c r="G259">
        <v>1.59099996</v>
      </c>
      <c r="H259">
        <v>9.9000003020963209E+37</v>
      </c>
      <c r="K259" s="2">
        <f>TREND(Calibration!$A$2:$A$4,Calibration!$B$2:$B$4,C259)</f>
        <v>445.0007921134104</v>
      </c>
      <c r="L259" s="2">
        <f>TREND(Calibration!$A$2:$A$4,Calibration!$C$2:$C$4,E259)</f>
        <v>870.80509195609682</v>
      </c>
      <c r="M259" s="2">
        <f>TREND(Calibration!$A$2:$A$4,Calibration!$D$2:$D$4,G259)</f>
        <v>611.87342007883979</v>
      </c>
    </row>
    <row r="260" spans="1:13" x14ac:dyDescent="0.25">
      <c r="A260">
        <v>1289232</v>
      </c>
      <c r="B260">
        <v>14.49600029</v>
      </c>
      <c r="C260">
        <v>0.67070001000000001</v>
      </c>
      <c r="D260">
        <v>1323.8919677700001</v>
      </c>
      <c r="E260">
        <v>2.4296000000000002</v>
      </c>
      <c r="F260">
        <v>904.71997069999998</v>
      </c>
      <c r="G260">
        <v>1.6001000400000001</v>
      </c>
      <c r="H260">
        <v>9.9000003020963209E+37</v>
      </c>
      <c r="K260" s="2">
        <f>TREND(Calibration!$A$2:$A$4,Calibration!$B$2:$B$4,C260)</f>
        <v>445.30822345568862</v>
      </c>
      <c r="L260" s="2">
        <f>TREND(Calibration!$A$2:$A$4,Calibration!$C$2:$C$4,E260)</f>
        <v>964.41046459180507</v>
      </c>
      <c r="M260" s="2">
        <f>TREND(Calibration!$A$2:$A$4,Calibration!$D$2:$D$4,G260)</f>
        <v>615.63904930800049</v>
      </c>
    </row>
    <row r="261" spans="1:13" x14ac:dyDescent="0.25">
      <c r="A261">
        <v>1294231</v>
      </c>
      <c r="B261">
        <v>14.53199959</v>
      </c>
      <c r="C261">
        <v>0.66860001999999996</v>
      </c>
      <c r="D261">
        <v>1189.6330566399999</v>
      </c>
      <c r="E261">
        <v>2.3162000200000001</v>
      </c>
      <c r="F261">
        <v>887.18499756000006</v>
      </c>
      <c r="G261">
        <v>1.61259997</v>
      </c>
      <c r="H261">
        <v>9.9000003020963209E+37</v>
      </c>
      <c r="K261" s="2">
        <f>TREND(Calibration!$A$2:$A$4,Calibration!$B$2:$B$4,C261)</f>
        <v>444.01706961290074</v>
      </c>
      <c r="L261" s="2">
        <f>TREND(Calibration!$A$2:$A$4,Calibration!$C$2:$C$4,E261)</f>
        <v>918.91175584879977</v>
      </c>
      <c r="M261" s="2">
        <f>TREND(Calibration!$A$2:$A$4,Calibration!$D$2:$D$4,G261)</f>
        <v>620.81154249162773</v>
      </c>
    </row>
    <row r="262" spans="1:13" x14ac:dyDescent="0.25">
      <c r="A262">
        <v>1299232</v>
      </c>
      <c r="B262">
        <v>14.571000099999999</v>
      </c>
      <c r="C262">
        <v>0.67830002</v>
      </c>
      <c r="D262">
        <v>636.51702881000006</v>
      </c>
      <c r="E262">
        <v>2.2990000199999998</v>
      </c>
      <c r="F262">
        <v>9.9000003020963209E+37</v>
      </c>
      <c r="G262">
        <v>1.61469996</v>
      </c>
      <c r="H262">
        <v>9.9000003020963209E+37</v>
      </c>
      <c r="K262" s="2">
        <f>TREND(Calibration!$A$2:$A$4,Calibration!$B$2:$B$4,C262)</f>
        <v>449.98099909591832</v>
      </c>
      <c r="L262" s="2">
        <f>TREND(Calibration!$A$2:$A$4,Calibration!$C$2:$C$4,E262)</f>
        <v>912.01071591581479</v>
      </c>
      <c r="M262" s="2">
        <f>TREND(Calibration!$A$2:$A$4,Calibration!$D$2:$D$4,G262)</f>
        <v>621.68052207476819</v>
      </c>
    </row>
    <row r="263" spans="1:13" x14ac:dyDescent="0.25">
      <c r="A263">
        <v>1304231</v>
      </c>
      <c r="B263">
        <v>14.605999949999999</v>
      </c>
      <c r="C263">
        <v>0.66909998999999998</v>
      </c>
      <c r="D263">
        <v>1345.9090576200001</v>
      </c>
      <c r="E263">
        <v>2.2778999799999999</v>
      </c>
      <c r="F263">
        <v>1036.8370361299999</v>
      </c>
      <c r="G263">
        <v>1.61689997</v>
      </c>
      <c r="H263">
        <v>9.9000003020963209E+37</v>
      </c>
      <c r="K263" s="2">
        <f>TREND(Calibration!$A$2:$A$4,Calibration!$B$2:$B$4,C263)</f>
        <v>444.32447021327442</v>
      </c>
      <c r="L263" s="2">
        <f>TREND(Calibration!$A$2:$A$4,Calibration!$C$2:$C$4,E263)</f>
        <v>903.54488925142073</v>
      </c>
      <c r="M263" s="2">
        <f>TREND(Calibration!$A$2:$A$4,Calibration!$D$2:$D$4,G263)</f>
        <v>622.59089011114213</v>
      </c>
    </row>
    <row r="264" spans="1:13" x14ac:dyDescent="0.25">
      <c r="A264">
        <v>1309233</v>
      </c>
      <c r="B264">
        <v>14.690999980000001</v>
      </c>
      <c r="C264">
        <v>0.68370003000000001</v>
      </c>
      <c r="D264">
        <v>-9.9000003020963209E+37</v>
      </c>
      <c r="E264">
        <v>2.2702999099999999</v>
      </c>
      <c r="F264">
        <v>9.9000003020963209E+37</v>
      </c>
      <c r="G264">
        <v>1.6180000299999999</v>
      </c>
      <c r="H264">
        <v>9.9000003020963209E+37</v>
      </c>
      <c r="K264" s="2">
        <f>TREND(Calibration!$A$2:$A$4,Calibration!$B$2:$B$4,C264)</f>
        <v>453.30113093587602</v>
      </c>
      <c r="L264" s="2">
        <f>TREND(Calibration!$A$2:$A$4,Calibration!$C$2:$C$4,E264)</f>
        <v>900.49556445121834</v>
      </c>
      <c r="M264" s="2">
        <f>TREND(Calibration!$A$2:$A$4,Calibration!$D$2:$D$4,G264)</f>
        <v>623.04609688842652</v>
      </c>
    </row>
    <row r="265" spans="1:13" x14ac:dyDescent="0.25">
      <c r="A265">
        <v>1314232</v>
      </c>
      <c r="B265">
        <v>14.739999770000001</v>
      </c>
      <c r="C265">
        <v>0.68640000000000001</v>
      </c>
      <c r="D265">
        <v>1131.76599121</v>
      </c>
      <c r="E265">
        <v>2.29839993</v>
      </c>
      <c r="F265">
        <v>9.9000003020963209E+37</v>
      </c>
      <c r="G265">
        <v>1.6088000499999999</v>
      </c>
      <c r="H265">
        <v>9.9000003020963209E+37</v>
      </c>
      <c r="K265" s="2">
        <f>TREND(Calibration!$A$2:$A$4,Calibration!$B$2:$B$4,C265)</f>
        <v>454.96117533652171</v>
      </c>
      <c r="L265" s="2">
        <f>TREND(Calibration!$A$2:$A$4,Calibration!$C$2:$C$4,E265)</f>
        <v>911.76994585457157</v>
      </c>
      <c r="M265" s="2">
        <f>TREND(Calibration!$A$2:$A$4,Calibration!$D$2:$D$4,G265)</f>
        <v>619.23912886224502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14.76799965</v>
      </c>
      <c r="C2">
        <v>0.67989999000000001</v>
      </c>
      <c r="D2">
        <v>1038.55200195</v>
      </c>
      <c r="E2">
        <v>2.2130999600000001</v>
      </c>
      <c r="F2">
        <v>9.9000003020963209E+37</v>
      </c>
      <c r="G2">
        <v>1.59850001</v>
      </c>
      <c r="H2">
        <v>1211.9969482399999</v>
      </c>
      <c r="J2" s="2">
        <f>TREND(Calibration!$A$2:$A$4,Calibration!$B$2:$B$4,C2)</f>
        <v>450.96472159642798</v>
      </c>
      <c r="K2" s="2">
        <f>TREND(Calibration!$A$2:$A$4,Calibration!$C$2:$C$4,E2)</f>
        <v>877.54561450268693</v>
      </c>
      <c r="L2" s="2">
        <f>TREND(Calibration!$A$2:$A$4,Calibration!$D$2:$D$4,G2)</f>
        <v>614.97695405877914</v>
      </c>
      <c r="N2" s="2">
        <f>AVERAGE(J2:J121)</f>
        <v>443.97350669458285</v>
      </c>
    </row>
    <row r="3" spans="1:14" x14ac:dyDescent="0.25">
      <c r="A3">
        <v>5090</v>
      </c>
      <c r="B3">
        <v>14.852000240000001</v>
      </c>
      <c r="C3">
        <v>0.67449999000000005</v>
      </c>
      <c r="D3">
        <v>9.9000003020963209E+37</v>
      </c>
      <c r="E3">
        <v>2.4598998999999999</v>
      </c>
      <c r="F3">
        <v>9.9000003020963209E+37</v>
      </c>
      <c r="G3">
        <v>1.5995999599999999</v>
      </c>
      <c r="H3">
        <v>9.9000003020963209E+37</v>
      </c>
      <c r="J3" s="2">
        <f>TREND(Calibration!$A$2:$A$4,Calibration!$B$2:$B$4,C3)</f>
        <v>447.6445959048512</v>
      </c>
      <c r="K3" s="2">
        <f>TREND(Calibration!$A$2:$A$4,Calibration!$C$2:$C$4,E3)</f>
        <v>976.56748900258697</v>
      </c>
      <c r="L3" s="2">
        <f>TREND(Calibration!$A$2:$A$4,Calibration!$D$2:$D$4,G3)</f>
        <v>615.43211531786858</v>
      </c>
    </row>
    <row r="4" spans="1:14" x14ac:dyDescent="0.25">
      <c r="A4">
        <v>10091</v>
      </c>
      <c r="B4">
        <v>14.86200047</v>
      </c>
      <c r="C4">
        <v>0.67879999000000002</v>
      </c>
      <c r="D4">
        <v>9.9000003020963209E+37</v>
      </c>
      <c r="E4">
        <v>2.3269999000000001</v>
      </c>
      <c r="F4">
        <v>1227.77697754</v>
      </c>
      <c r="G4">
        <v>1.59689999</v>
      </c>
      <c r="H4">
        <v>9.9000003020963209E+37</v>
      </c>
      <c r="J4" s="2">
        <f>TREND(Calibration!$A$2:$A$4,Calibration!$B$2:$B$4,C4)</f>
        <v>450.288399696292</v>
      </c>
      <c r="K4" s="2">
        <f>TREND(Calibration!$A$2:$A$4,Calibration!$C$2:$C$4,E4)</f>
        <v>923.24491882272105</v>
      </c>
      <c r="L4" s="2">
        <f>TREND(Calibration!$A$2:$A$4,Calibration!$D$2:$D$4,G4)</f>
        <v>614.31486294757553</v>
      </c>
    </row>
    <row r="5" spans="1:14" x14ac:dyDescent="0.25">
      <c r="A5">
        <v>15095</v>
      </c>
      <c r="B5">
        <v>14.894000050000001</v>
      </c>
      <c r="C5">
        <v>0.67400002000000003</v>
      </c>
      <c r="D5">
        <v>972.25097656000003</v>
      </c>
      <c r="E5">
        <v>1.9549000299999999</v>
      </c>
      <c r="F5">
        <v>916.92901611000002</v>
      </c>
      <c r="G5">
        <v>1.60549998</v>
      </c>
      <c r="H5">
        <v>9.9000003020963209E+37</v>
      </c>
      <c r="J5" s="2">
        <f>TREND(Calibration!$A$2:$A$4,Calibration!$B$2:$B$4,C5)</f>
        <v>447.33719530447758</v>
      </c>
      <c r="K5" s="2">
        <f>TREND(Calibration!$A$2:$A$4,Calibration!$C$2:$C$4,E5)</f>
        <v>773.94979894315725</v>
      </c>
      <c r="L5" s="2">
        <f>TREND(Calibration!$A$2:$A$4,Calibration!$D$2:$D$4,G5)</f>
        <v>617.8735540485867</v>
      </c>
    </row>
    <row r="6" spans="1:14" x14ac:dyDescent="0.25">
      <c r="A6">
        <v>20092</v>
      </c>
      <c r="B6">
        <v>14.88099957</v>
      </c>
      <c r="C6">
        <v>0.67610002000000002</v>
      </c>
      <c r="D6">
        <v>568.88397216999999</v>
      </c>
      <c r="E6">
        <v>2.02950001</v>
      </c>
      <c r="F6">
        <v>9.9000003020963209E+37</v>
      </c>
      <c r="G6">
        <v>1.6099000000000001</v>
      </c>
      <c r="H6">
        <v>777.34802246000004</v>
      </c>
      <c r="J6" s="2">
        <f>TREND(Calibration!$A$2:$A$4,Calibration!$B$2:$B$4,C6)</f>
        <v>448.62835529564632</v>
      </c>
      <c r="K6" s="2">
        <f>TREND(Calibration!$A$2:$A$4,Calibration!$C$2:$C$4,E6)</f>
        <v>803.88104551175479</v>
      </c>
      <c r="L6" s="2">
        <f>TREND(Calibration!$A$2:$A$4,Calibration!$D$2:$D$4,G6)</f>
        <v>619.69429012133457</v>
      </c>
    </row>
    <row r="7" spans="1:14" x14ac:dyDescent="0.25">
      <c r="A7">
        <v>25093</v>
      </c>
      <c r="B7">
        <v>14.864999770000001</v>
      </c>
      <c r="C7">
        <v>0.67879999000000002</v>
      </c>
      <c r="D7">
        <v>668.52001953000001</v>
      </c>
      <c r="E7">
        <v>2.1120998900000001</v>
      </c>
      <c r="F7">
        <v>9.9000003020963209E+37</v>
      </c>
      <c r="G7">
        <v>1.61960006</v>
      </c>
      <c r="H7">
        <v>1146.64001465</v>
      </c>
      <c r="J7" s="2">
        <f>TREND(Calibration!$A$2:$A$4,Calibration!$B$2:$B$4,C7)</f>
        <v>450.288399696292</v>
      </c>
      <c r="K7" s="2">
        <f>TREND(Calibration!$A$2:$A$4,Calibration!$C$2:$C$4,E7)</f>
        <v>837.02203797336881</v>
      </c>
      <c r="L7" s="2">
        <f>TREND(Calibration!$A$2:$A$4,Calibration!$D$2:$D$4,G7)</f>
        <v>623.70819213764787</v>
      </c>
    </row>
    <row r="8" spans="1:14" x14ac:dyDescent="0.25">
      <c r="A8">
        <v>30095</v>
      </c>
      <c r="B8">
        <v>14.803999900000001</v>
      </c>
      <c r="C8">
        <v>0.67879999000000002</v>
      </c>
      <c r="D8">
        <v>1252.76599121</v>
      </c>
      <c r="E8">
        <v>2.1078000100000001</v>
      </c>
      <c r="F8">
        <v>9.9000003020963209E+37</v>
      </c>
      <c r="G8">
        <v>1.61960006</v>
      </c>
      <c r="H8">
        <v>9.9000003020963209E+37</v>
      </c>
      <c r="J8" s="2">
        <f>TREND(Calibration!$A$2:$A$4,Calibration!$B$2:$B$4,C8)</f>
        <v>450.288399696292</v>
      </c>
      <c r="K8" s="2">
        <f>TREND(Calibration!$A$2:$A$4,Calibration!$C$2:$C$4,E8)</f>
        <v>835.29682613691284</v>
      </c>
      <c r="L8" s="2">
        <f>TREND(Calibration!$A$2:$A$4,Calibration!$D$2:$D$4,G8)</f>
        <v>623.70819213764787</v>
      </c>
    </row>
    <row r="9" spans="1:14" x14ac:dyDescent="0.25">
      <c r="A9">
        <v>35095</v>
      </c>
      <c r="B9">
        <v>14.69999981</v>
      </c>
      <c r="C9">
        <v>0.67400002000000003</v>
      </c>
      <c r="D9">
        <v>9.9000003020963209E+37</v>
      </c>
      <c r="E9">
        <v>2.0785999300000002</v>
      </c>
      <c r="F9">
        <v>866.44702147999999</v>
      </c>
      <c r="G9">
        <v>1.61899996</v>
      </c>
      <c r="H9">
        <v>9.9000003020963209E+37</v>
      </c>
      <c r="J9" s="2">
        <f>TREND(Calibration!$A$2:$A$4,Calibration!$B$2:$B$4,C9)</f>
        <v>447.33719530447758</v>
      </c>
      <c r="K9" s="2">
        <f>TREND(Calibration!$A$2:$A$4,Calibration!$C$2:$C$4,E9)</f>
        <v>823.58107508305511</v>
      </c>
      <c r="L9" s="2">
        <f>TREND(Calibration!$A$2:$A$4,Calibration!$D$2:$D$4,G9)</f>
        <v>623.45986969428259</v>
      </c>
    </row>
    <row r="10" spans="1:14" x14ac:dyDescent="0.25">
      <c r="A10">
        <v>40095</v>
      </c>
      <c r="B10">
        <v>14.661000250000001</v>
      </c>
      <c r="C10">
        <v>0.67610002000000002</v>
      </c>
      <c r="D10">
        <v>9.9000003020963209E+37</v>
      </c>
      <c r="E10">
        <v>2.0576000200000002</v>
      </c>
      <c r="F10">
        <v>697.50799560999997</v>
      </c>
      <c r="G10">
        <v>1.6038999599999999</v>
      </c>
      <c r="H10">
        <v>9.9000003020963209E+37</v>
      </c>
      <c r="J10" s="2">
        <f>TREND(Calibration!$A$2:$A$4,Calibration!$B$2:$B$4,C10)</f>
        <v>448.62835529564632</v>
      </c>
      <c r="K10" s="2">
        <f>TREND(Calibration!$A$2:$A$4,Calibration!$C$2:$C$4,E10)</f>
        <v>815.15542290287544</v>
      </c>
      <c r="L10" s="2">
        <f>TREND(Calibration!$A$2:$A$4,Calibration!$D$2:$D$4,G10)</f>
        <v>617.21146293738298</v>
      </c>
    </row>
    <row r="11" spans="1:14" x14ac:dyDescent="0.25">
      <c r="A11">
        <v>45095</v>
      </c>
      <c r="B11">
        <v>14.70600033</v>
      </c>
      <c r="C11">
        <v>0.66860001999999996</v>
      </c>
      <c r="D11">
        <v>844.85797118999994</v>
      </c>
      <c r="E11">
        <v>2.01920009</v>
      </c>
      <c r="F11">
        <v>861.68701171999999</v>
      </c>
      <c r="G11">
        <v>1.59739995</v>
      </c>
      <c r="H11">
        <v>9.9000003020963209E+37</v>
      </c>
      <c r="J11" s="2">
        <f>TREND(Calibration!$A$2:$A$4,Calibration!$B$2:$B$4,C11)</f>
        <v>444.01706961290074</v>
      </c>
      <c r="K11" s="2">
        <f>TREND(Calibration!$A$2:$A$4,Calibration!$C$2:$C$4,E11)</f>
        <v>799.74847811486234</v>
      </c>
      <c r="L11" s="2">
        <f>TREND(Calibration!$A$2:$A$4,Calibration!$D$2:$D$4,G11)</f>
        <v>614.52174728149464</v>
      </c>
    </row>
    <row r="12" spans="1:14" x14ac:dyDescent="0.25">
      <c r="A12">
        <v>50096</v>
      </c>
      <c r="B12">
        <v>14.803000450000001</v>
      </c>
      <c r="C12">
        <v>0.67290002000000004</v>
      </c>
      <c r="D12">
        <v>305.28201294000002</v>
      </c>
      <c r="E12">
        <v>2.1050999199999998</v>
      </c>
      <c r="F12">
        <v>9.9000003020963209E+37</v>
      </c>
      <c r="G12">
        <v>1.6011999800000001</v>
      </c>
      <c r="H12">
        <v>1191.2910156200001</v>
      </c>
      <c r="J12" s="2">
        <f>TREND(Calibration!$A$2:$A$4,Calibration!$B$2:$B$4,C12)</f>
        <v>446.6608734043416</v>
      </c>
      <c r="K12" s="2">
        <f>TREND(Calibration!$A$2:$A$4,Calibration!$C$2:$C$4,E12)</f>
        <v>834.21348724664222</v>
      </c>
      <c r="L12" s="2">
        <f>TREND(Calibration!$A$2:$A$4,Calibration!$D$2:$D$4,G12)</f>
        <v>616.0942064290723</v>
      </c>
    </row>
    <row r="13" spans="1:14" x14ac:dyDescent="0.25">
      <c r="A13">
        <v>55096</v>
      </c>
      <c r="B13">
        <v>14.82299995</v>
      </c>
      <c r="C13">
        <v>0.67559999000000004</v>
      </c>
      <c r="D13">
        <v>1034.5489502</v>
      </c>
      <c r="E13">
        <v>2.1336998899999999</v>
      </c>
      <c r="F13">
        <v>9.9000003020963209E+37</v>
      </c>
      <c r="G13">
        <v>1.6088000499999999</v>
      </c>
      <c r="H13">
        <v>9.9000003020963209E+37</v>
      </c>
      <c r="J13" s="2">
        <f>TREND(Calibration!$A$2:$A$4,Calibration!$B$2:$B$4,C13)</f>
        <v>448.32091780498723</v>
      </c>
      <c r="K13" s="2">
        <f>TREND(Calibration!$A$2:$A$4,Calibration!$C$2:$C$4,E13)</f>
        <v>845.68846021479169</v>
      </c>
      <c r="L13" s="2">
        <f>TREND(Calibration!$A$2:$A$4,Calibration!$D$2:$D$4,G13)</f>
        <v>619.23912886224502</v>
      </c>
    </row>
    <row r="14" spans="1:14" x14ac:dyDescent="0.25">
      <c r="A14">
        <v>60096</v>
      </c>
      <c r="B14">
        <v>14.90699959</v>
      </c>
      <c r="C14">
        <v>0.6724</v>
      </c>
      <c r="D14">
        <v>586.55297852000001</v>
      </c>
      <c r="E14">
        <v>2.04029989</v>
      </c>
      <c r="F14">
        <v>9.9000003020963209E+37</v>
      </c>
      <c r="G14">
        <v>1.6081999499999999</v>
      </c>
      <c r="H14">
        <v>9.9000003020963209E+37</v>
      </c>
      <c r="J14" s="2">
        <f>TREND(Calibration!$A$2:$A$4,Calibration!$B$2:$B$4,C14)</f>
        <v>446.35344206206338</v>
      </c>
      <c r="K14" s="2">
        <f>TREND(Calibration!$A$2:$A$4,Calibration!$C$2:$C$4,E14)</f>
        <v>808.21420848567595</v>
      </c>
      <c r="L14" s="2">
        <f>TREND(Calibration!$A$2:$A$4,Calibration!$D$2:$D$4,G14)</f>
        <v>618.99080641887974</v>
      </c>
    </row>
    <row r="15" spans="1:14" x14ac:dyDescent="0.25">
      <c r="A15">
        <v>65097</v>
      </c>
      <c r="B15">
        <v>14.885000229999999</v>
      </c>
      <c r="C15">
        <v>0.67339998000000001</v>
      </c>
      <c r="D15">
        <v>9.9000003020963209E+37</v>
      </c>
      <c r="E15">
        <v>1.9694999500000001</v>
      </c>
      <c r="F15">
        <v>1335.1710205100001</v>
      </c>
      <c r="G15">
        <v>1.61150002</v>
      </c>
      <c r="H15">
        <v>9.9000003020963209E+37</v>
      </c>
      <c r="J15" s="2">
        <f>TREND(Calibration!$A$2:$A$4,Calibration!$B$2:$B$4,C15)</f>
        <v>446.96826785633431</v>
      </c>
      <c r="K15" s="2">
        <f>TREND(Calibration!$A$2:$A$4,Calibration!$C$2:$C$4,E15)</f>
        <v>779.80762632329606</v>
      </c>
      <c r="L15" s="2">
        <f>TREND(Calibration!$A$2:$A$4,Calibration!$D$2:$D$4,G15)</f>
        <v>620.35638123253818</v>
      </c>
    </row>
    <row r="16" spans="1:14" x14ac:dyDescent="0.25">
      <c r="A16">
        <v>70097</v>
      </c>
      <c r="B16">
        <v>14.84599972</v>
      </c>
      <c r="C16">
        <v>0.67290002000000004</v>
      </c>
      <c r="D16">
        <v>711.13800048999997</v>
      </c>
      <c r="E16">
        <v>1.9559999699999999</v>
      </c>
      <c r="F16">
        <v>9.9000003020963209E+37</v>
      </c>
      <c r="G16">
        <v>1.61090004</v>
      </c>
      <c r="H16">
        <v>9.9000003020963209E+37</v>
      </c>
      <c r="J16" s="2">
        <f>TREND(Calibration!$A$2:$A$4,Calibration!$B$2:$B$4,C16)</f>
        <v>446.6608734043416</v>
      </c>
      <c r="K16" s="2">
        <f>TREND(Calibration!$A$2:$A$4,Calibration!$C$2:$C$4,E16)</f>
        <v>774.3911204468717</v>
      </c>
      <c r="L16" s="2">
        <f>TREND(Calibration!$A$2:$A$4,Calibration!$D$2:$D$4,G16)</f>
        <v>620.10810844538548</v>
      </c>
    </row>
    <row r="17" spans="1:12" x14ac:dyDescent="0.25">
      <c r="A17">
        <v>75098</v>
      </c>
      <c r="B17">
        <v>14.79399967</v>
      </c>
      <c r="C17">
        <v>0.66970003</v>
      </c>
      <c r="D17">
        <v>9.9000003020963209E+37</v>
      </c>
      <c r="E17">
        <v>1.95009995</v>
      </c>
      <c r="F17">
        <v>939.09698486000002</v>
      </c>
      <c r="G17">
        <v>1.6088000499999999</v>
      </c>
      <c r="H17">
        <v>9.9000003020963209E+37</v>
      </c>
      <c r="J17" s="2">
        <f>TREND(Calibration!$A$2:$A$4,Calibration!$B$2:$B$4,C17)</f>
        <v>444.69339766141769</v>
      </c>
      <c r="K17" s="2">
        <f>TREND(Calibration!$A$2:$A$4,Calibration!$C$2:$C$4,E17)</f>
        <v>772.02389523609213</v>
      </c>
      <c r="L17" s="2">
        <f>TREND(Calibration!$A$2:$A$4,Calibration!$D$2:$D$4,G17)</f>
        <v>619.23912886224502</v>
      </c>
    </row>
    <row r="18" spans="1:12" x14ac:dyDescent="0.25">
      <c r="A18">
        <v>80098</v>
      </c>
      <c r="B18">
        <v>14.708999629999999</v>
      </c>
      <c r="C18">
        <v>0.66860001999999996</v>
      </c>
      <c r="D18">
        <v>9.9000003020963209E+37</v>
      </c>
      <c r="E18">
        <v>2.0181000199999999</v>
      </c>
      <c r="F18">
        <v>538.02502441000001</v>
      </c>
      <c r="G18">
        <v>1.61150002</v>
      </c>
      <c r="H18">
        <v>9.9000003020963209E+37</v>
      </c>
      <c r="J18" s="2">
        <f>TREND(Calibration!$A$2:$A$4,Calibration!$B$2:$B$4,C18)</f>
        <v>444.01706961290074</v>
      </c>
      <c r="K18" s="2">
        <f>TREND(Calibration!$A$2:$A$4,Calibration!$C$2:$C$4,E18)</f>
        <v>799.30710445212515</v>
      </c>
      <c r="L18" s="2">
        <f>TREND(Calibration!$A$2:$A$4,Calibration!$D$2:$D$4,G18)</f>
        <v>620.35638123253818</v>
      </c>
    </row>
    <row r="19" spans="1:12" x14ac:dyDescent="0.25">
      <c r="A19">
        <v>85098</v>
      </c>
      <c r="B19">
        <v>14.61200047</v>
      </c>
      <c r="C19">
        <v>0.66909998999999998</v>
      </c>
      <c r="D19">
        <v>1002.51300049</v>
      </c>
      <c r="E19">
        <v>2.0694000699999999</v>
      </c>
      <c r="F19">
        <v>714.30297852000001</v>
      </c>
      <c r="G19">
        <v>1.61090004</v>
      </c>
      <c r="H19">
        <v>9.9000003020963209E+37</v>
      </c>
      <c r="J19" s="2">
        <f>TREND(Calibration!$A$2:$A$4,Calibration!$B$2:$B$4,C19)</f>
        <v>444.32447021327442</v>
      </c>
      <c r="K19" s="2">
        <f>TREND(Calibration!$A$2:$A$4,Calibration!$C$2:$C$4,E19)</f>
        <v>819.88987733666715</v>
      </c>
      <c r="L19" s="2">
        <f>TREND(Calibration!$A$2:$A$4,Calibration!$D$2:$D$4,G19)</f>
        <v>620.10810844538548</v>
      </c>
    </row>
    <row r="20" spans="1:12" x14ac:dyDescent="0.25">
      <c r="A20">
        <v>90098</v>
      </c>
      <c r="B20">
        <v>14.57299995</v>
      </c>
      <c r="C20">
        <v>0.67449999000000005</v>
      </c>
      <c r="D20">
        <v>581.90301513999998</v>
      </c>
      <c r="E20">
        <v>1.9879000200000001</v>
      </c>
      <c r="F20">
        <v>1208.4139404299999</v>
      </c>
      <c r="G20">
        <v>1.6066000499999999</v>
      </c>
      <c r="H20">
        <v>9.9000003020963209E+37</v>
      </c>
      <c r="J20" s="2">
        <f>TREND(Calibration!$A$2:$A$4,Calibration!$B$2:$B$4,C20)</f>
        <v>447.6445959048512</v>
      </c>
      <c r="K20" s="2">
        <f>TREND(Calibration!$A$2:$A$4,Calibration!$C$2:$C$4,E20)</f>
        <v>787.19016224420989</v>
      </c>
      <c r="L20" s="2">
        <f>TREND(Calibration!$A$2:$A$4,Calibration!$D$2:$D$4,G20)</f>
        <v>618.32876496388883</v>
      </c>
    </row>
    <row r="21" spans="1:12" x14ac:dyDescent="0.25">
      <c r="A21">
        <v>95109</v>
      </c>
      <c r="B21">
        <v>14.61200047</v>
      </c>
      <c r="C21">
        <v>0.67070001000000001</v>
      </c>
      <c r="D21">
        <v>889.39001465000001</v>
      </c>
      <c r="E21">
        <v>1.99059999</v>
      </c>
      <c r="F21">
        <v>1094.84997559</v>
      </c>
      <c r="G21">
        <v>1.6131000499999999</v>
      </c>
      <c r="H21">
        <v>9.9000003020963209E+37</v>
      </c>
      <c r="J21" s="2">
        <f>TREND(Calibration!$A$2:$A$4,Calibration!$B$2:$B$4,C21)</f>
        <v>445.30822345568862</v>
      </c>
      <c r="K21" s="2">
        <f>TREND(Calibration!$A$2:$A$4,Calibration!$C$2:$C$4,E21)</f>
        <v>788.27345298769012</v>
      </c>
      <c r="L21" s="2">
        <f>TREND(Calibration!$A$2:$A$4,Calibration!$D$2:$D$4,G21)</f>
        <v>621.01847648175942</v>
      </c>
    </row>
    <row r="22" spans="1:12" x14ac:dyDescent="0.25">
      <c r="A22">
        <v>100098</v>
      </c>
      <c r="B22">
        <v>14.70300007</v>
      </c>
      <c r="C22">
        <v>0.67400002000000003</v>
      </c>
      <c r="D22">
        <v>315.35198974999997</v>
      </c>
      <c r="E22">
        <v>2.0991001100000002</v>
      </c>
      <c r="F22">
        <v>9.9000003020963209E+37</v>
      </c>
      <c r="G22">
        <v>1.6119999899999999</v>
      </c>
      <c r="H22">
        <v>1339.77697754</v>
      </c>
      <c r="J22" s="2">
        <f>TREND(Calibration!$A$2:$A$4,Calibration!$B$2:$B$4,C22)</f>
        <v>447.33719530447758</v>
      </c>
      <c r="K22" s="2">
        <f>TREND(Calibration!$A$2:$A$4,Calibration!$C$2:$C$4,E22)</f>
        <v>831.80622396755382</v>
      </c>
      <c r="L22" s="2">
        <f>TREND(Calibration!$A$2:$A$4,Calibration!$D$2:$D$4,G22)</f>
        <v>620.56326970447503</v>
      </c>
    </row>
    <row r="23" spans="1:12" x14ac:dyDescent="0.25">
      <c r="A23">
        <v>105098</v>
      </c>
      <c r="B23">
        <v>14.70600033</v>
      </c>
      <c r="C23">
        <v>0.66479999000000001</v>
      </c>
      <c r="D23">
        <v>9.9000003020963209E+37</v>
      </c>
      <c r="E23">
        <v>1.99269998</v>
      </c>
      <c r="F23">
        <v>873.75201416000004</v>
      </c>
      <c r="G23">
        <v>1.6066000499999999</v>
      </c>
      <c r="H23">
        <v>9.9000003020963209E+37</v>
      </c>
      <c r="J23" s="2">
        <f>TREND(Calibration!$A$2:$A$4,Calibration!$B$2:$B$4,C23)</f>
        <v>441.68066642183362</v>
      </c>
      <c r="K23" s="2">
        <f>TREND(Calibration!$A$2:$A$4,Calibration!$C$2:$C$4,E23)</f>
        <v>789.11601780448484</v>
      </c>
      <c r="L23" s="2">
        <f>TREND(Calibration!$A$2:$A$4,Calibration!$D$2:$D$4,G23)</f>
        <v>618.32876496388883</v>
      </c>
    </row>
    <row r="24" spans="1:12" x14ac:dyDescent="0.25">
      <c r="A24">
        <v>110100</v>
      </c>
      <c r="B24">
        <v>14.81000042</v>
      </c>
      <c r="C24">
        <v>0.65939999000000005</v>
      </c>
      <c r="D24">
        <v>815.83898925999995</v>
      </c>
      <c r="E24">
        <v>2.0467998999999999</v>
      </c>
      <c r="F24">
        <v>1077.19799805</v>
      </c>
      <c r="G24">
        <v>1.6093000200000001</v>
      </c>
      <c r="H24">
        <v>9.9000003020963209E+37</v>
      </c>
      <c r="J24" s="2">
        <f>TREND(Calibration!$A$2:$A$4,Calibration!$B$2:$B$4,C24)</f>
        <v>438.3605407302569</v>
      </c>
      <c r="K24" s="2">
        <f>TREND(Calibration!$A$2:$A$4,Calibration!$C$2:$C$4,E24)</f>
        <v>810.82216363537373</v>
      </c>
      <c r="L24" s="2">
        <f>TREND(Calibration!$A$2:$A$4,Calibration!$D$2:$D$4,G24)</f>
        <v>619.44601733418199</v>
      </c>
    </row>
    <row r="25" spans="1:12" x14ac:dyDescent="0.25">
      <c r="A25">
        <v>115100</v>
      </c>
      <c r="B25">
        <v>14.819000239999999</v>
      </c>
      <c r="C25">
        <v>0.66750001999999997</v>
      </c>
      <c r="D25">
        <v>537.46801758000004</v>
      </c>
      <c r="E25">
        <v>2.08349991</v>
      </c>
      <c r="F25">
        <v>776.86102295000001</v>
      </c>
      <c r="G25">
        <v>1.61150002</v>
      </c>
      <c r="H25">
        <v>9.9000003020963209E+37</v>
      </c>
      <c r="J25" s="2">
        <f>TREND(Calibration!$A$2:$A$4,Calibration!$B$2:$B$4,C25)</f>
        <v>443.34074771276477</v>
      </c>
      <c r="K25" s="2">
        <f>TREND(Calibration!$A$2:$A$4,Calibration!$C$2:$C$4,E25)</f>
        <v>825.54706099298687</v>
      </c>
      <c r="L25" s="2">
        <f>TREND(Calibration!$A$2:$A$4,Calibration!$D$2:$D$4,G25)</f>
        <v>620.35638123253818</v>
      </c>
    </row>
    <row r="26" spans="1:12" x14ac:dyDescent="0.25">
      <c r="A26">
        <v>120099</v>
      </c>
      <c r="B26">
        <v>14.868000029999999</v>
      </c>
      <c r="C26">
        <v>0.66320002</v>
      </c>
      <c r="D26">
        <v>891.29699706999997</v>
      </c>
      <c r="E26">
        <v>1.98090005</v>
      </c>
      <c r="F26">
        <v>809.82098388999998</v>
      </c>
      <c r="G26">
        <v>1.61150002</v>
      </c>
      <c r="H26">
        <v>9.9000003020963209E+37</v>
      </c>
      <c r="J26" s="2">
        <f>TREND(Calibration!$A$2:$A$4,Calibration!$B$2:$B$4,C26)</f>
        <v>440.69694392132402</v>
      </c>
      <c r="K26" s="2">
        <f>TREND(Calibration!$A$2:$A$4,Calibration!$C$2:$C$4,E26)</f>
        <v>784.38161151748329</v>
      </c>
      <c r="L26" s="2">
        <f>TREND(Calibration!$A$2:$A$4,Calibration!$D$2:$D$4,G26)</f>
        <v>620.35638123253818</v>
      </c>
    </row>
    <row r="27" spans="1:12" x14ac:dyDescent="0.25">
      <c r="A27">
        <v>125100</v>
      </c>
      <c r="B27">
        <v>14.92700005</v>
      </c>
      <c r="C27">
        <v>0.66909998999999998</v>
      </c>
      <c r="D27">
        <v>381.67498778999999</v>
      </c>
      <c r="E27">
        <v>1.9754999900000001</v>
      </c>
      <c r="F27">
        <v>9.9000003020963209E+37</v>
      </c>
      <c r="G27">
        <v>1.6093000200000001</v>
      </c>
      <c r="H27">
        <v>1001.18701172</v>
      </c>
      <c r="J27" s="2">
        <f>TREND(Calibration!$A$2:$A$4,Calibration!$B$2:$B$4,C27)</f>
        <v>444.32447021327442</v>
      </c>
      <c r="K27" s="2">
        <f>TREND(Calibration!$A$2:$A$4,Calibration!$C$2:$C$4,E27)</f>
        <v>782.21498188373243</v>
      </c>
      <c r="L27" s="2">
        <f>TREND(Calibration!$A$2:$A$4,Calibration!$D$2:$D$4,G27)</f>
        <v>619.44601733418199</v>
      </c>
    </row>
    <row r="28" spans="1:12" x14ac:dyDescent="0.25">
      <c r="A28">
        <v>130099</v>
      </c>
      <c r="B28">
        <v>14.86200047</v>
      </c>
      <c r="C28">
        <v>0.67070001000000001</v>
      </c>
      <c r="D28">
        <v>1201.41894531</v>
      </c>
      <c r="E28">
        <v>2.0078999999999998</v>
      </c>
      <c r="F28">
        <v>9.9000003020963209E+37</v>
      </c>
      <c r="G28">
        <v>1.6093000200000001</v>
      </c>
      <c r="H28">
        <v>9.9000003020963209E+37</v>
      </c>
      <c r="J28" s="2">
        <f>TREND(Calibration!$A$2:$A$4,Calibration!$B$2:$B$4,C28)</f>
        <v>445.30822345568862</v>
      </c>
      <c r="K28" s="2">
        <f>TREND(Calibration!$A$2:$A$4,Calibration!$C$2:$C$4,E28)</f>
        <v>795.21461925809922</v>
      </c>
      <c r="L28" s="2">
        <f>TREND(Calibration!$A$2:$A$4,Calibration!$D$2:$D$4,G28)</f>
        <v>619.44601733418199</v>
      </c>
    </row>
    <row r="29" spans="1:12" x14ac:dyDescent="0.25">
      <c r="A29">
        <v>135100</v>
      </c>
      <c r="B29">
        <v>14.85499954</v>
      </c>
      <c r="C29">
        <v>0.65990000999999998</v>
      </c>
      <c r="D29">
        <v>1353.4090576200001</v>
      </c>
      <c r="E29">
        <v>1.8788000300000001</v>
      </c>
      <c r="F29">
        <v>1090.61206055</v>
      </c>
      <c r="G29">
        <v>1.61090004</v>
      </c>
      <c r="H29">
        <v>9.9000003020963209E+37</v>
      </c>
      <c r="J29" s="2">
        <f>TREND(Calibration!$A$2:$A$4,Calibration!$B$2:$B$4,C29)</f>
        <v>438.66797207253501</v>
      </c>
      <c r="K29" s="2">
        <f>TREND(Calibration!$A$2:$A$4,Calibration!$C$2:$C$4,E29)</f>
        <v>743.41670947221826</v>
      </c>
      <c r="L29" s="2">
        <f>TREND(Calibration!$A$2:$A$4,Calibration!$D$2:$D$4,G29)</f>
        <v>620.10810844538548</v>
      </c>
    </row>
    <row r="30" spans="1:12" x14ac:dyDescent="0.25">
      <c r="A30">
        <v>140099</v>
      </c>
      <c r="B30">
        <v>14.897000309999999</v>
      </c>
      <c r="C30">
        <v>0.65670002000000005</v>
      </c>
      <c r="D30">
        <v>756.60699463000003</v>
      </c>
      <c r="E30">
        <v>1.9403999999999999</v>
      </c>
      <c r="F30">
        <v>973.02899170000001</v>
      </c>
      <c r="G30">
        <v>1.61090004</v>
      </c>
      <c r="H30">
        <v>9.9000003020963209E+37</v>
      </c>
      <c r="J30" s="2">
        <f>TREND(Calibration!$A$2:$A$4,Calibration!$B$2:$B$4,C30)</f>
        <v>436.70049632961121</v>
      </c>
      <c r="K30" s="2">
        <f>TREND(Calibration!$A$2:$A$4,Calibration!$C$2:$C$4,E30)</f>
        <v>768.13204975365272</v>
      </c>
      <c r="L30" s="2">
        <f>TREND(Calibration!$A$2:$A$4,Calibration!$D$2:$D$4,G30)</f>
        <v>620.10810844538548</v>
      </c>
    </row>
    <row r="31" spans="1:12" x14ac:dyDescent="0.25">
      <c r="A31">
        <v>145100</v>
      </c>
      <c r="B31">
        <v>14.92700005</v>
      </c>
      <c r="C31">
        <v>0.65880000999999999</v>
      </c>
      <c r="D31">
        <v>860.91302489999998</v>
      </c>
      <c r="E31">
        <v>2.0041000800000002</v>
      </c>
      <c r="F31">
        <v>855.03302001999998</v>
      </c>
      <c r="G31">
        <v>1.61090004</v>
      </c>
      <c r="H31">
        <v>9.9000003020963209E+37</v>
      </c>
      <c r="J31" s="2">
        <f>TREND(Calibration!$A$2:$A$4,Calibration!$B$2:$B$4,C31)</f>
        <v>437.99165017239903</v>
      </c>
      <c r="K31" s="2">
        <f>TREND(Calibration!$A$2:$A$4,Calibration!$C$2:$C$4,E31)</f>
        <v>793.69000299867218</v>
      </c>
      <c r="L31" s="2">
        <f>TREND(Calibration!$A$2:$A$4,Calibration!$D$2:$D$4,G31)</f>
        <v>620.10810844538548</v>
      </c>
    </row>
    <row r="32" spans="1:12" x14ac:dyDescent="0.25">
      <c r="A32">
        <v>150100</v>
      </c>
      <c r="B32">
        <v>14.90400028</v>
      </c>
      <c r="C32">
        <v>0.66100000999999997</v>
      </c>
      <c r="D32">
        <v>994.50799560999997</v>
      </c>
      <c r="E32">
        <v>2.0538001100000001</v>
      </c>
      <c r="F32">
        <v>748.09301758000004</v>
      </c>
      <c r="G32">
        <v>1.61259997</v>
      </c>
      <c r="H32">
        <v>9.9000003020963209E+37</v>
      </c>
      <c r="J32" s="2">
        <f>TREND(Calibration!$A$2:$A$4,Calibration!$B$2:$B$4,C32)</f>
        <v>439.34429397267104</v>
      </c>
      <c r="K32" s="2">
        <f>TREND(Calibration!$A$2:$A$4,Calibration!$C$2:$C$4,E32)</f>
        <v>813.63081065568076</v>
      </c>
      <c r="L32" s="2">
        <f>TREND(Calibration!$A$2:$A$4,Calibration!$D$2:$D$4,G32)</f>
        <v>620.81154249162773</v>
      </c>
    </row>
    <row r="33" spans="1:12" x14ac:dyDescent="0.25">
      <c r="A33">
        <v>155100</v>
      </c>
      <c r="B33">
        <v>14.93999958</v>
      </c>
      <c r="C33">
        <v>0.66530001000000005</v>
      </c>
      <c r="D33">
        <v>630.27899170000001</v>
      </c>
      <c r="E33">
        <v>1.9883999800000001</v>
      </c>
      <c r="F33">
        <v>1146.7139892600001</v>
      </c>
      <c r="G33">
        <v>1.6093000200000001</v>
      </c>
      <c r="H33">
        <v>9.9000003020963209E+37</v>
      </c>
      <c r="J33" s="2">
        <f>TREND(Calibration!$A$2:$A$4,Calibration!$B$2:$B$4,C33)</f>
        <v>441.98809776411184</v>
      </c>
      <c r="K33" s="2">
        <f>TREND(Calibration!$A$2:$A$4,Calibration!$C$2:$C$4,E33)</f>
        <v>787.39075782123859</v>
      </c>
      <c r="L33" s="2">
        <f>TREND(Calibration!$A$2:$A$4,Calibration!$D$2:$D$4,G33)</f>
        <v>619.44601733418199</v>
      </c>
    </row>
    <row r="34" spans="1:12" x14ac:dyDescent="0.25">
      <c r="A34">
        <v>160099</v>
      </c>
      <c r="B34">
        <v>14.92300034</v>
      </c>
      <c r="C34">
        <v>0.65780002000000004</v>
      </c>
      <c r="D34">
        <v>626.45397949000005</v>
      </c>
      <c r="E34">
        <v>2.0057001099999998</v>
      </c>
      <c r="F34">
        <v>9.9000003020963209E+37</v>
      </c>
      <c r="G34">
        <v>1.6060999600000001</v>
      </c>
      <c r="H34">
        <v>9.9000003020963209E+37</v>
      </c>
      <c r="J34" s="2">
        <f>TREND(Calibration!$A$2:$A$4,Calibration!$B$2:$B$4,C34)</f>
        <v>437.37681822974724</v>
      </c>
      <c r="K34" s="2">
        <f>TREND(Calibration!$A$2:$A$4,Calibration!$C$2:$C$4,E34)</f>
        <v>794.33197223843797</v>
      </c>
      <c r="L34" s="2">
        <f>TREND(Calibration!$A$2:$A$4,Calibration!$D$2:$D$4,G34)</f>
        <v>618.12182683573928</v>
      </c>
    </row>
    <row r="35" spans="1:12" x14ac:dyDescent="0.25">
      <c r="A35">
        <v>165102</v>
      </c>
      <c r="B35">
        <v>14.92700005</v>
      </c>
      <c r="C35">
        <v>0.65829998000000001</v>
      </c>
      <c r="D35">
        <v>720.26599121000004</v>
      </c>
      <c r="E35">
        <v>2.0009000299999999</v>
      </c>
      <c r="F35">
        <v>9.9000003020963209E+37</v>
      </c>
      <c r="G35">
        <v>1.6050000200000001</v>
      </c>
      <c r="H35">
        <v>1221.0109863299999</v>
      </c>
      <c r="J35" s="2">
        <f>TREND(Calibration!$A$2:$A$4,Calibration!$B$2:$B$4,C35)</f>
        <v>437.68421268173995</v>
      </c>
      <c r="K35" s="2">
        <f>TREND(Calibration!$A$2:$A$4,Calibration!$C$2:$C$4,E35)</f>
        <v>792.40606853137274</v>
      </c>
      <c r="L35" s="2">
        <f>TREND(Calibration!$A$2:$A$4,Calibration!$D$2:$D$4,G35)</f>
        <v>617.66666971466759</v>
      </c>
    </row>
    <row r="36" spans="1:12" x14ac:dyDescent="0.25">
      <c r="A36">
        <v>170102</v>
      </c>
      <c r="B36">
        <v>14.868000029999999</v>
      </c>
      <c r="C36">
        <v>0.65450001000000002</v>
      </c>
      <c r="D36">
        <v>798.72302246000004</v>
      </c>
      <c r="E36">
        <v>2.0322000999999998</v>
      </c>
      <c r="F36">
        <v>9.9000003020963209E+37</v>
      </c>
      <c r="G36">
        <v>1.6038999599999999</v>
      </c>
      <c r="H36">
        <v>9.9000003020963209E+37</v>
      </c>
      <c r="J36" s="2">
        <f>TREND(Calibration!$A$2:$A$4,Calibration!$B$2:$B$4,C36)</f>
        <v>435.34784638095829</v>
      </c>
      <c r="K36" s="2">
        <f>TREND(Calibration!$A$2:$A$4,Calibration!$C$2:$C$4,E36)</f>
        <v>804.96438440202519</v>
      </c>
      <c r="L36" s="2">
        <f>TREND(Calibration!$A$2:$A$4,Calibration!$D$2:$D$4,G36)</f>
        <v>617.21146293738298</v>
      </c>
    </row>
    <row r="37" spans="1:12" x14ac:dyDescent="0.25">
      <c r="A37">
        <v>175102</v>
      </c>
      <c r="B37">
        <v>14.79399967</v>
      </c>
      <c r="C37">
        <v>0.65289998000000005</v>
      </c>
      <c r="D37">
        <v>9.9000003020963209E+37</v>
      </c>
      <c r="E37">
        <v>2.0478000600000001</v>
      </c>
      <c r="F37">
        <v>923.17700194999998</v>
      </c>
      <c r="G37">
        <v>1.6045000599999999</v>
      </c>
      <c r="H37">
        <v>9.9000003020963209E+37</v>
      </c>
      <c r="J37" s="2">
        <f>TREND(Calibration!$A$2:$A$4,Calibration!$B$2:$B$4,C37)</f>
        <v>434.36408699016317</v>
      </c>
      <c r="K37" s="2">
        <f>TREND(Calibration!$A$2:$A$4,Calibration!$C$2:$C$4,E37)</f>
        <v>811.22345108301181</v>
      </c>
      <c r="L37" s="2">
        <f>TREND(Calibration!$A$2:$A$4,Calibration!$D$2:$D$4,G37)</f>
        <v>617.45978538074826</v>
      </c>
    </row>
    <row r="38" spans="1:12" x14ac:dyDescent="0.25">
      <c r="A38">
        <v>180101</v>
      </c>
      <c r="B38">
        <v>14.751000400000001</v>
      </c>
      <c r="C38">
        <v>0.65990000999999998</v>
      </c>
      <c r="D38">
        <v>1166.50598145</v>
      </c>
      <c r="E38">
        <v>2.1115999200000002</v>
      </c>
      <c r="F38">
        <v>1330.2800293</v>
      </c>
      <c r="G38">
        <v>1.6050000200000001</v>
      </c>
      <c r="H38">
        <v>1300.0720214800001</v>
      </c>
      <c r="J38" s="2">
        <f>TREND(Calibration!$A$2:$A$4,Calibration!$B$2:$B$4,C38)</f>
        <v>438.66797207253501</v>
      </c>
      <c r="K38" s="2">
        <f>TREND(Calibration!$A$2:$A$4,Calibration!$C$2:$C$4,E38)</f>
        <v>836.82143838410764</v>
      </c>
      <c r="L38" s="2">
        <f>TREND(Calibration!$A$2:$A$4,Calibration!$D$2:$D$4,G38)</f>
        <v>617.66666971466759</v>
      </c>
    </row>
    <row r="39" spans="1:12" x14ac:dyDescent="0.25">
      <c r="A39">
        <v>185102</v>
      </c>
      <c r="B39">
        <v>14.59200001</v>
      </c>
      <c r="C39">
        <v>0.65339999999999998</v>
      </c>
      <c r="D39">
        <v>9.9000003020963209E+37</v>
      </c>
      <c r="E39">
        <v>2.1217999500000002</v>
      </c>
      <c r="F39">
        <v>723.42102050999995</v>
      </c>
      <c r="G39">
        <v>1.6174000500000001</v>
      </c>
      <c r="H39">
        <v>9.9000003020963209E+37</v>
      </c>
      <c r="J39" s="2">
        <f>TREND(Calibration!$A$2:$A$4,Calibration!$B$2:$B$4,C39)</f>
        <v>434.67151833244134</v>
      </c>
      <c r="K39" s="2">
        <f>TREND(Calibration!$A$2:$A$4,Calibration!$C$2:$C$4,E39)</f>
        <v>840.91392759036603</v>
      </c>
      <c r="L39" s="2">
        <f>TREND(Calibration!$A$2:$A$4,Calibration!$D$2:$D$4,G39)</f>
        <v>622.79782410127393</v>
      </c>
    </row>
    <row r="40" spans="1:12" x14ac:dyDescent="0.25">
      <c r="A40">
        <v>190102</v>
      </c>
      <c r="B40">
        <v>14.510000229999999</v>
      </c>
      <c r="C40">
        <v>0.64910000999999995</v>
      </c>
      <c r="D40">
        <v>636.50097656000003</v>
      </c>
      <c r="E40">
        <v>2.0197999499999999</v>
      </c>
      <c r="F40">
        <v>1014.5549926800001</v>
      </c>
      <c r="G40">
        <v>1.6270999900000001</v>
      </c>
      <c r="H40">
        <v>9.9000003020963209E+37</v>
      </c>
      <c r="J40" s="2">
        <f>TREND(Calibration!$A$2:$A$4,Calibration!$B$2:$B$4,C40)</f>
        <v>432.02772068938145</v>
      </c>
      <c r="K40" s="2">
        <f>TREND(Calibration!$A$2:$A$4,Calibration!$C$2:$C$4,E40)</f>
        <v>799.98915589475769</v>
      </c>
      <c r="L40" s="2">
        <f>TREND(Calibration!$A$2:$A$4,Calibration!$D$2:$D$4,G40)</f>
        <v>626.81167646137465</v>
      </c>
    </row>
    <row r="41" spans="1:12" x14ac:dyDescent="0.25">
      <c r="A41">
        <v>195125</v>
      </c>
      <c r="B41">
        <v>14.454999920000001</v>
      </c>
      <c r="C41">
        <v>0.65069997000000002</v>
      </c>
      <c r="D41">
        <v>378.28201294000002</v>
      </c>
      <c r="E41">
        <v>2.09159994</v>
      </c>
      <c r="F41">
        <v>9.9000003020963209E+37</v>
      </c>
      <c r="G41">
        <v>1.63250005</v>
      </c>
      <c r="H41">
        <v>1217.99902344</v>
      </c>
      <c r="J41" s="2">
        <f>TREND(Calibration!$A$2:$A$4,Calibration!$B$2:$B$4,C41)</f>
        <v>433.01143704151025</v>
      </c>
      <c r="K41" s="2">
        <f>TREND(Calibration!$A$2:$A$4,Calibration!$C$2:$C$4,E41)</f>
        <v>828.79698137021808</v>
      </c>
      <c r="L41" s="2">
        <f>TREND(Calibration!$A$2:$A$4,Calibration!$D$2:$D$4,G41)</f>
        <v>629.04623085817343</v>
      </c>
    </row>
    <row r="42" spans="1:12" x14ac:dyDescent="0.25">
      <c r="A42">
        <v>200102</v>
      </c>
      <c r="B42">
        <v>14.397999759999999</v>
      </c>
      <c r="C42">
        <v>0.64910000999999995</v>
      </c>
      <c r="D42">
        <v>866.65301513999998</v>
      </c>
      <c r="E42">
        <v>2.0478000600000001</v>
      </c>
      <c r="F42">
        <v>9.9000003020963209E+37</v>
      </c>
      <c r="G42">
        <v>1.62820005</v>
      </c>
      <c r="H42">
        <v>9.9000003020963209E+37</v>
      </c>
      <c r="J42" s="2">
        <f>TREND(Calibration!$A$2:$A$4,Calibration!$B$2:$B$4,C42)</f>
        <v>432.02772068938145</v>
      </c>
      <c r="K42" s="2">
        <f>TREND(Calibration!$A$2:$A$4,Calibration!$C$2:$C$4,E42)</f>
        <v>811.22345108301181</v>
      </c>
      <c r="L42" s="2">
        <f>TREND(Calibration!$A$2:$A$4,Calibration!$D$2:$D$4,G42)</f>
        <v>627.26688323865903</v>
      </c>
    </row>
    <row r="43" spans="1:12" x14ac:dyDescent="0.25">
      <c r="A43">
        <v>205101</v>
      </c>
      <c r="B43">
        <v>14.34899998</v>
      </c>
      <c r="C43">
        <v>0.64370000000000005</v>
      </c>
      <c r="D43">
        <v>1017.41699219</v>
      </c>
      <c r="E43">
        <v>2.0397000300000001</v>
      </c>
      <c r="F43">
        <v>9.9000003020963209E+37</v>
      </c>
      <c r="G43">
        <v>1.61960006</v>
      </c>
      <c r="H43">
        <v>9.9000003020963209E+37</v>
      </c>
      <c r="J43" s="2">
        <f>TREND(Calibration!$A$2:$A$4,Calibration!$B$2:$B$4,C43)</f>
        <v>428.70758884942381</v>
      </c>
      <c r="K43" s="2">
        <f>TREND(Calibration!$A$2:$A$4,Calibration!$C$2:$C$4,E43)</f>
        <v>807.9735307057806</v>
      </c>
      <c r="L43" s="2">
        <f>TREND(Calibration!$A$2:$A$4,Calibration!$D$2:$D$4,G43)</f>
        <v>623.70819213764787</v>
      </c>
    </row>
    <row r="44" spans="1:12" x14ac:dyDescent="0.25">
      <c r="A44">
        <v>210114</v>
      </c>
      <c r="B44">
        <v>14.35700035</v>
      </c>
      <c r="C44">
        <v>0.64590000999999997</v>
      </c>
      <c r="D44">
        <v>742.60400390999996</v>
      </c>
      <c r="E44">
        <v>1.9836000199999999</v>
      </c>
      <c r="F44">
        <v>1344.6540527300001</v>
      </c>
      <c r="G44">
        <v>1.61259997</v>
      </c>
      <c r="H44">
        <v>9.9000003020963209E+37</v>
      </c>
      <c r="J44" s="2">
        <f>TREND(Calibration!$A$2:$A$4,Calibration!$B$2:$B$4,C44)</f>
        <v>430.06023879807668</v>
      </c>
      <c r="K44" s="2">
        <f>TREND(Calibration!$A$2:$A$4,Calibration!$C$2:$C$4,E44)</f>
        <v>785.46490226096353</v>
      </c>
      <c r="L44" s="2">
        <f>TREND(Calibration!$A$2:$A$4,Calibration!$D$2:$D$4,G44)</f>
        <v>620.81154249162773</v>
      </c>
    </row>
    <row r="45" spans="1:12" x14ac:dyDescent="0.25">
      <c r="A45">
        <v>215102</v>
      </c>
      <c r="B45">
        <v>14.38300037</v>
      </c>
      <c r="C45">
        <v>0.64700000999999996</v>
      </c>
      <c r="D45">
        <v>-102.43699646</v>
      </c>
      <c r="E45">
        <v>2.0322000999999998</v>
      </c>
      <c r="F45">
        <v>1165.8940429700001</v>
      </c>
      <c r="G45">
        <v>1.61469996</v>
      </c>
      <c r="H45">
        <v>9.9000003020963209E+37</v>
      </c>
      <c r="J45" s="2">
        <f>TREND(Calibration!$A$2:$A$4,Calibration!$B$2:$B$4,C45)</f>
        <v>430.73656069821271</v>
      </c>
      <c r="K45" s="2">
        <f>TREND(Calibration!$A$2:$A$4,Calibration!$C$2:$C$4,E45)</f>
        <v>804.96438440202519</v>
      </c>
      <c r="L45" s="2">
        <f>TREND(Calibration!$A$2:$A$4,Calibration!$D$2:$D$4,G45)</f>
        <v>621.68052207476819</v>
      </c>
    </row>
    <row r="46" spans="1:12" x14ac:dyDescent="0.25">
      <c r="A46">
        <v>220102</v>
      </c>
      <c r="B46">
        <v>14.32499981</v>
      </c>
      <c r="C46">
        <v>0.65069997000000002</v>
      </c>
      <c r="D46">
        <v>590.68298340000001</v>
      </c>
      <c r="E46">
        <v>2.00519991</v>
      </c>
      <c r="F46">
        <v>9.9000003020963209E+37</v>
      </c>
      <c r="G46">
        <v>1.6174000500000001</v>
      </c>
      <c r="H46">
        <v>1281.74401855</v>
      </c>
      <c r="J46" s="2">
        <f>TREND(Calibration!$A$2:$A$4,Calibration!$B$2:$B$4,C46)</f>
        <v>433.01143704151025</v>
      </c>
      <c r="K46" s="2">
        <f>TREND(Calibration!$A$2:$A$4,Calibration!$C$2:$C$4,E46)</f>
        <v>794.13128036782882</v>
      </c>
      <c r="L46" s="2">
        <f>TREND(Calibration!$A$2:$A$4,Calibration!$D$2:$D$4,G46)</f>
        <v>622.79782410127393</v>
      </c>
    </row>
    <row r="47" spans="1:12" x14ac:dyDescent="0.25">
      <c r="A47">
        <v>225101</v>
      </c>
      <c r="B47">
        <v>14.11100006</v>
      </c>
      <c r="C47">
        <v>0.64969999</v>
      </c>
      <c r="D47">
        <v>9.9000003020963209E+37</v>
      </c>
      <c r="E47">
        <v>1.9134000499999999</v>
      </c>
      <c r="F47">
        <v>1181.7800293</v>
      </c>
      <c r="G47">
        <v>1.6131000499999999</v>
      </c>
      <c r="H47">
        <v>9.9000003020963209E+37</v>
      </c>
      <c r="J47" s="2">
        <f>TREND(Calibration!$A$2:$A$4,Calibration!$B$2:$B$4,C47)</f>
        <v>432.39661124723932</v>
      </c>
      <c r="K47" s="2">
        <f>TREND(Calibration!$A$2:$A$4,Calibration!$C$2:$C$4,E47)</f>
        <v>757.29904201303657</v>
      </c>
      <c r="L47" s="2">
        <f>TREND(Calibration!$A$2:$A$4,Calibration!$D$2:$D$4,G47)</f>
        <v>621.01847648175942</v>
      </c>
    </row>
    <row r="48" spans="1:12" x14ac:dyDescent="0.25">
      <c r="A48">
        <v>230102</v>
      </c>
      <c r="B48">
        <v>14.00800037</v>
      </c>
      <c r="C48">
        <v>0.64639997000000005</v>
      </c>
      <c r="D48">
        <v>682.82702637</v>
      </c>
      <c r="E48">
        <v>2.02570009</v>
      </c>
      <c r="F48">
        <v>9.9000003020963209E+37</v>
      </c>
      <c r="G48">
        <v>1.61899996</v>
      </c>
      <c r="H48">
        <v>9.9000003020963209E+37</v>
      </c>
      <c r="J48" s="2">
        <f>TREND(Calibration!$A$2:$A$4,Calibration!$B$2:$B$4,C48)</f>
        <v>430.3676332500695</v>
      </c>
      <c r="K48" s="2">
        <f>TREND(Calibration!$A$2:$A$4,Calibration!$C$2:$C$4,E48)</f>
        <v>802.35642925232753</v>
      </c>
      <c r="L48" s="2">
        <f>TREND(Calibration!$A$2:$A$4,Calibration!$D$2:$D$4,G48)</f>
        <v>623.45986969428259</v>
      </c>
    </row>
    <row r="49" spans="1:12" x14ac:dyDescent="0.25">
      <c r="A49">
        <v>235102</v>
      </c>
      <c r="B49">
        <v>13.911000250000001</v>
      </c>
      <c r="C49">
        <v>0.64749997999999997</v>
      </c>
      <c r="D49">
        <v>524.86401366999996</v>
      </c>
      <c r="E49">
        <v>2.0397000300000001</v>
      </c>
      <c r="F49">
        <v>9.9000003020963209E+37</v>
      </c>
      <c r="G49">
        <v>1.6227999900000001</v>
      </c>
      <c r="H49">
        <v>9.9000003020963209E+37</v>
      </c>
      <c r="J49" s="2">
        <f>TREND(Calibration!$A$2:$A$4,Calibration!$B$2:$B$4,C49)</f>
        <v>431.04396129858634</v>
      </c>
      <c r="K49" s="2">
        <f>TREND(Calibration!$A$2:$A$4,Calibration!$C$2:$C$4,E49)</f>
        <v>807.9735307057806</v>
      </c>
      <c r="L49" s="2">
        <f>TREND(Calibration!$A$2:$A$4,Calibration!$D$2:$D$4,G49)</f>
        <v>625.03232884186025</v>
      </c>
    </row>
    <row r="50" spans="1:12" x14ac:dyDescent="0.25">
      <c r="A50">
        <v>240101</v>
      </c>
      <c r="B50">
        <v>13.852999690000001</v>
      </c>
      <c r="C50">
        <v>0.64969999</v>
      </c>
      <c r="D50">
        <v>624.36199951000003</v>
      </c>
      <c r="E50">
        <v>1.99059999</v>
      </c>
      <c r="F50">
        <v>9.9000003020963209E+37</v>
      </c>
      <c r="G50">
        <v>1.6270999900000001</v>
      </c>
      <c r="H50">
        <v>9.9000003020963209E+37</v>
      </c>
      <c r="J50" s="2">
        <f>TREND(Calibration!$A$2:$A$4,Calibration!$B$2:$B$4,C50)</f>
        <v>432.39661124723932</v>
      </c>
      <c r="K50" s="2">
        <f>TREND(Calibration!$A$2:$A$4,Calibration!$C$2:$C$4,E50)</f>
        <v>788.27345298769012</v>
      </c>
      <c r="L50" s="2">
        <f>TREND(Calibration!$A$2:$A$4,Calibration!$D$2:$D$4,G50)</f>
        <v>626.81167646137465</v>
      </c>
    </row>
    <row r="51" spans="1:12" x14ac:dyDescent="0.25">
      <c r="A51">
        <v>245102</v>
      </c>
      <c r="B51">
        <v>13.92700005</v>
      </c>
      <c r="C51">
        <v>0.65450001000000002</v>
      </c>
      <c r="D51">
        <v>373.18200683999999</v>
      </c>
      <c r="E51">
        <v>1.9982000600000001</v>
      </c>
      <c r="F51">
        <v>9.9000003020963209E+37</v>
      </c>
      <c r="G51">
        <v>1.625</v>
      </c>
      <c r="H51">
        <v>1273.8969726600001</v>
      </c>
      <c r="J51" s="2">
        <f>TREND(Calibration!$A$2:$A$4,Calibration!$B$2:$B$4,C51)</f>
        <v>435.34784638095829</v>
      </c>
      <c r="K51" s="2">
        <f>TREND(Calibration!$A$2:$A$4,Calibration!$C$2:$C$4,E51)</f>
        <v>791.32277778789251</v>
      </c>
      <c r="L51" s="2">
        <f>TREND(Calibration!$A$2:$A$4,Calibration!$D$2:$D$4,G51)</f>
        <v>625.94269687823407</v>
      </c>
    </row>
    <row r="52" spans="1:12" x14ac:dyDescent="0.25">
      <c r="A52">
        <v>250103</v>
      </c>
      <c r="B52">
        <v>13.9659996</v>
      </c>
      <c r="C52">
        <v>0.65670002000000005</v>
      </c>
      <c r="D52">
        <v>802.20898437000005</v>
      </c>
      <c r="E52">
        <v>1.9991999899999999</v>
      </c>
      <c r="F52">
        <v>9.9000003020963209E+37</v>
      </c>
      <c r="G52">
        <v>1.6309000300000001</v>
      </c>
      <c r="H52">
        <v>9.9000003020963209E+37</v>
      </c>
      <c r="J52" s="2">
        <f>TREND(Calibration!$A$2:$A$4,Calibration!$B$2:$B$4,C52)</f>
        <v>436.70049632961121</v>
      </c>
      <c r="K52" s="2">
        <f>TREND(Calibration!$A$2:$A$4,Calibration!$C$2:$C$4,E52)</f>
        <v>791.7239729541825</v>
      </c>
      <c r="L52" s="2">
        <f>TREND(Calibration!$A$2:$A$4,Calibration!$D$2:$D$4,G52)</f>
        <v>628.38413974696994</v>
      </c>
    </row>
    <row r="53" spans="1:12" x14ac:dyDescent="0.25">
      <c r="A53">
        <v>255101</v>
      </c>
      <c r="B53">
        <v>14.00199986</v>
      </c>
      <c r="C53">
        <v>0.65609998000000003</v>
      </c>
      <c r="D53">
        <v>1147.1199951200001</v>
      </c>
      <c r="E53">
        <v>1.9991999899999999</v>
      </c>
      <c r="F53">
        <v>1215.9029541</v>
      </c>
      <c r="G53">
        <v>1.63039994</v>
      </c>
      <c r="H53">
        <v>9.9000003020963209E+37</v>
      </c>
      <c r="J53" s="2">
        <f>TREND(Calibration!$A$2:$A$4,Calibration!$B$2:$B$4,C53)</f>
        <v>436.33156888146794</v>
      </c>
      <c r="K53" s="2">
        <f>TREND(Calibration!$A$2:$A$4,Calibration!$C$2:$C$4,E53)</f>
        <v>791.7239729541825</v>
      </c>
      <c r="L53" s="2">
        <f>TREND(Calibration!$A$2:$A$4,Calibration!$D$2:$D$4,G53)</f>
        <v>628.17720161882039</v>
      </c>
    </row>
    <row r="54" spans="1:12" x14ac:dyDescent="0.25">
      <c r="A54">
        <v>260101</v>
      </c>
      <c r="B54">
        <v>14.09000015</v>
      </c>
      <c r="C54">
        <v>0.65609998000000003</v>
      </c>
      <c r="D54">
        <v>329.58801269999998</v>
      </c>
      <c r="E54">
        <v>1.9982000600000001</v>
      </c>
      <c r="F54">
        <v>1339.9830322299999</v>
      </c>
      <c r="G54">
        <v>1.63250005</v>
      </c>
      <c r="H54">
        <v>9.9000003020963209E+37</v>
      </c>
      <c r="J54" s="2">
        <f>TREND(Calibration!$A$2:$A$4,Calibration!$B$2:$B$4,C54)</f>
        <v>436.33156888146794</v>
      </c>
      <c r="K54" s="2">
        <f>TREND(Calibration!$A$2:$A$4,Calibration!$C$2:$C$4,E54)</f>
        <v>791.32277778789251</v>
      </c>
      <c r="L54" s="2">
        <f>TREND(Calibration!$A$2:$A$4,Calibration!$D$2:$D$4,G54)</f>
        <v>629.04623085817343</v>
      </c>
    </row>
    <row r="55" spans="1:12" x14ac:dyDescent="0.25">
      <c r="A55">
        <v>265102</v>
      </c>
      <c r="B55">
        <v>14.13799953</v>
      </c>
      <c r="C55">
        <v>0.66640001999999998</v>
      </c>
      <c r="D55">
        <v>262.71398926000001</v>
      </c>
      <c r="E55">
        <v>1.8707</v>
      </c>
      <c r="F55">
        <v>9.9000003020963209E+37</v>
      </c>
      <c r="G55">
        <v>1.6297999599999999</v>
      </c>
      <c r="H55">
        <v>9.9000003020963209E+37</v>
      </c>
      <c r="J55" s="2">
        <f>TREND(Calibration!$A$2:$A$4,Calibration!$B$2:$B$4,C55)</f>
        <v>442.66442581262874</v>
      </c>
      <c r="K55" s="2">
        <f>TREND(Calibration!$A$2:$A$4,Calibration!$C$2:$C$4,E55)</f>
        <v>740.16678909498717</v>
      </c>
      <c r="L55" s="2">
        <f>TREND(Calibration!$A$2:$A$4,Calibration!$D$2:$D$4,G55)</f>
        <v>627.92892883166769</v>
      </c>
    </row>
    <row r="56" spans="1:12" x14ac:dyDescent="0.25">
      <c r="A56">
        <v>270101</v>
      </c>
      <c r="B56">
        <v>14.225999829999999</v>
      </c>
      <c r="C56">
        <v>0.66320002</v>
      </c>
      <c r="D56">
        <v>1011.2039794900001</v>
      </c>
      <c r="E56">
        <v>1.9576</v>
      </c>
      <c r="F56">
        <v>1186.25097656</v>
      </c>
      <c r="G56">
        <v>1.63849998</v>
      </c>
      <c r="H56">
        <v>9.9000003020963209E+37</v>
      </c>
      <c r="J56" s="2">
        <f>TREND(Calibration!$A$2:$A$4,Calibration!$B$2:$B$4,C56)</f>
        <v>440.69694392132402</v>
      </c>
      <c r="K56" s="2">
        <f>TREND(Calibration!$A$2:$A$4,Calibration!$C$2:$C$4,E56)</f>
        <v>775.0330896866376</v>
      </c>
      <c r="L56" s="2">
        <f>TREND(Calibration!$A$2:$A$4,Calibration!$D$2:$D$4,G56)</f>
        <v>631.52901252393008</v>
      </c>
    </row>
    <row r="57" spans="1:12" x14ac:dyDescent="0.25">
      <c r="A57">
        <v>275101</v>
      </c>
      <c r="B57">
        <v>14.29699993</v>
      </c>
      <c r="C57">
        <v>0.66909998999999998</v>
      </c>
      <c r="D57">
        <v>1051.8640136700001</v>
      </c>
      <c r="E57">
        <v>1.9608999499999999</v>
      </c>
      <c r="F57">
        <v>1059.4899902300001</v>
      </c>
      <c r="G57">
        <v>1.6482000400000001</v>
      </c>
      <c r="H57">
        <v>9.9000003020963209E+37</v>
      </c>
      <c r="J57" s="2">
        <f>TREND(Calibration!$A$2:$A$4,Calibration!$B$2:$B$4,C57)</f>
        <v>444.32447021327442</v>
      </c>
      <c r="K57" s="2">
        <f>TREND(Calibration!$A$2:$A$4,Calibration!$C$2:$C$4,E57)</f>
        <v>776.35710635680346</v>
      </c>
      <c r="L57" s="2">
        <f>TREND(Calibration!$A$2:$A$4,Calibration!$D$2:$D$4,G57)</f>
        <v>635.54291454024337</v>
      </c>
    </row>
    <row r="58" spans="1:12" x14ac:dyDescent="0.25">
      <c r="A58">
        <v>280101</v>
      </c>
      <c r="B58">
        <v>14.369999890000001</v>
      </c>
      <c r="C58">
        <v>0.66799998000000005</v>
      </c>
      <c r="D58">
        <v>1064.9680175799999</v>
      </c>
      <c r="E58">
        <v>2.0197999499999999</v>
      </c>
      <c r="F58">
        <v>774.32098388999998</v>
      </c>
      <c r="G58">
        <v>1.64660001</v>
      </c>
      <c r="H58">
        <v>9.9000003020963209E+37</v>
      </c>
      <c r="J58" s="2">
        <f>TREND(Calibration!$A$2:$A$4,Calibration!$B$2:$B$4,C58)</f>
        <v>443.64814216475753</v>
      </c>
      <c r="K58" s="2">
        <f>TREND(Calibration!$A$2:$A$4,Calibration!$C$2:$C$4,E58)</f>
        <v>799.98915589475769</v>
      </c>
      <c r="L58" s="2">
        <f>TREND(Calibration!$A$2:$A$4,Calibration!$D$2:$D$4,G58)</f>
        <v>634.88081929102202</v>
      </c>
    </row>
    <row r="59" spans="1:12" x14ac:dyDescent="0.25">
      <c r="A59">
        <v>285102</v>
      </c>
      <c r="B59">
        <v>14.42399979</v>
      </c>
      <c r="C59">
        <v>0.65829998000000001</v>
      </c>
      <c r="D59">
        <v>1143.9090576200001</v>
      </c>
      <c r="E59">
        <v>2.05049992</v>
      </c>
      <c r="F59">
        <v>660.27301024999997</v>
      </c>
      <c r="G59">
        <v>1.6411999500000001</v>
      </c>
      <c r="H59">
        <v>9.9000003020963209E+37</v>
      </c>
      <c r="J59" s="2">
        <f>TREND(Calibration!$A$2:$A$4,Calibration!$B$2:$B$4,C59)</f>
        <v>437.68421268173995</v>
      </c>
      <c r="K59" s="2">
        <f>TREND(Calibration!$A$2:$A$4,Calibration!$C$2:$C$4,E59)</f>
        <v>812.30669769193435</v>
      </c>
      <c r="L59" s="2">
        <f>TREND(Calibration!$A$2:$A$4,Calibration!$D$2:$D$4,G59)</f>
        <v>632.64626489422324</v>
      </c>
    </row>
    <row r="60" spans="1:12" x14ac:dyDescent="0.25">
      <c r="A60">
        <v>290101</v>
      </c>
      <c r="B60">
        <v>14.538999560000001</v>
      </c>
      <c r="C60">
        <v>0.66259997999999998</v>
      </c>
      <c r="D60">
        <v>993.19598388999998</v>
      </c>
      <c r="E60">
        <v>1.9170999500000001</v>
      </c>
      <c r="F60">
        <v>825.37298583999996</v>
      </c>
      <c r="G60">
        <v>1.64170003</v>
      </c>
      <c r="H60">
        <v>9.9000003020963209E+37</v>
      </c>
      <c r="J60" s="2">
        <f>TREND(Calibration!$A$2:$A$4,Calibration!$B$2:$B$4,C60)</f>
        <v>440.3280164731807</v>
      </c>
      <c r="K60" s="2">
        <f>TREND(Calibration!$A$2:$A$4,Calibration!$C$2:$C$4,E60)</f>
        <v>758.78352792280714</v>
      </c>
      <c r="L60" s="2">
        <f>TREND(Calibration!$A$2:$A$4,Calibration!$D$2:$D$4,G60)</f>
        <v>632.85319888435492</v>
      </c>
    </row>
    <row r="61" spans="1:12" x14ac:dyDescent="0.25">
      <c r="A61">
        <v>295103</v>
      </c>
      <c r="B61">
        <v>14.583000180000001</v>
      </c>
      <c r="C61">
        <v>0.66369997999999997</v>
      </c>
      <c r="D61">
        <v>1123.9060058600001</v>
      </c>
      <c r="E61">
        <v>1.9716999500000001</v>
      </c>
      <c r="F61">
        <v>574.88897704999999</v>
      </c>
      <c r="G61">
        <v>1.63849998</v>
      </c>
      <c r="H61">
        <v>9.9000003020963209E+37</v>
      </c>
      <c r="J61" s="2">
        <f>TREND(Calibration!$A$2:$A$4,Calibration!$B$2:$B$4,C61)</f>
        <v>441.00433837331673</v>
      </c>
      <c r="K61" s="2">
        <f>TREND(Calibration!$A$2:$A$4,Calibration!$C$2:$C$4,E61)</f>
        <v>780.69031747751501</v>
      </c>
      <c r="L61" s="2">
        <f>TREND(Calibration!$A$2:$A$4,Calibration!$D$2:$D$4,G61)</f>
        <v>631.52901252393008</v>
      </c>
    </row>
    <row r="62" spans="1:12" x14ac:dyDescent="0.25">
      <c r="A62">
        <v>300101</v>
      </c>
      <c r="B62">
        <v>14.70300007</v>
      </c>
      <c r="C62">
        <v>0.66700000000000004</v>
      </c>
      <c r="D62">
        <v>768.51898193</v>
      </c>
      <c r="E62">
        <v>1.93710005</v>
      </c>
      <c r="F62">
        <v>1274.42700195</v>
      </c>
      <c r="G62">
        <v>1.63629997</v>
      </c>
      <c r="H62">
        <v>1280.1030273399999</v>
      </c>
      <c r="J62" s="2">
        <f>TREND(Calibration!$A$2:$A$4,Calibration!$B$2:$B$4,C62)</f>
        <v>443.0333163704866</v>
      </c>
      <c r="K62" s="2">
        <f>TREND(Calibration!$A$2:$A$4,Calibration!$C$2:$C$4,E62)</f>
        <v>766.80803308348675</v>
      </c>
      <c r="L62" s="2">
        <f>TREND(Calibration!$A$2:$A$4,Calibration!$D$2:$D$4,G62)</f>
        <v>630.61864448755614</v>
      </c>
    </row>
    <row r="63" spans="1:12" x14ac:dyDescent="0.25">
      <c r="A63">
        <v>305101</v>
      </c>
      <c r="B63">
        <v>14.75300026</v>
      </c>
      <c r="C63">
        <v>0.65990000999999998</v>
      </c>
      <c r="D63">
        <v>9.9000003020963209E+37</v>
      </c>
      <c r="E63">
        <v>1.9543999400000001</v>
      </c>
      <c r="F63">
        <v>681.49798583999996</v>
      </c>
      <c r="G63">
        <v>1.63469994</v>
      </c>
      <c r="H63">
        <v>9.9000003020963209E+37</v>
      </c>
      <c r="J63" s="2">
        <f>TREND(Calibration!$A$2:$A$4,Calibration!$B$2:$B$4,C63)</f>
        <v>438.66797207253501</v>
      </c>
      <c r="K63" s="2">
        <f>TREND(Calibration!$A$2:$A$4,Calibration!$C$2:$C$4,E63)</f>
        <v>773.7491512071058</v>
      </c>
      <c r="L63" s="2">
        <f>TREND(Calibration!$A$2:$A$4,Calibration!$D$2:$D$4,G63)</f>
        <v>629.95654923833479</v>
      </c>
    </row>
    <row r="64" spans="1:12" x14ac:dyDescent="0.25">
      <c r="A64">
        <v>310102</v>
      </c>
      <c r="B64">
        <v>14.838999749999999</v>
      </c>
      <c r="C64">
        <v>0.66100000999999997</v>
      </c>
      <c r="D64">
        <v>1110.0649414100001</v>
      </c>
      <c r="E64">
        <v>1.9737999399999999</v>
      </c>
      <c r="F64">
        <v>1053.70703125</v>
      </c>
      <c r="G64">
        <v>1.6315000099999999</v>
      </c>
      <c r="H64">
        <v>1246.6419677700001</v>
      </c>
      <c r="J64" s="2">
        <f>TREND(Calibration!$A$2:$A$4,Calibration!$B$2:$B$4,C64)</f>
        <v>439.34429397267104</v>
      </c>
      <c r="K64" s="2">
        <f>TREND(Calibration!$A$2:$A$4,Calibration!$C$2:$C$4,E64)</f>
        <v>781.53288229430962</v>
      </c>
      <c r="L64" s="2">
        <f>TREND(Calibration!$A$2:$A$4,Calibration!$D$2:$D$4,G64)</f>
        <v>628.63241253412241</v>
      </c>
    </row>
    <row r="65" spans="1:12" x14ac:dyDescent="0.25">
      <c r="A65">
        <v>315103</v>
      </c>
      <c r="B65">
        <v>14.86900043</v>
      </c>
      <c r="C65">
        <v>0.66589999</v>
      </c>
      <c r="D65">
        <v>9.9000003020963209E+37</v>
      </c>
      <c r="E65">
        <v>2.0078999999999998</v>
      </c>
      <c r="F65">
        <v>941.14599609000004</v>
      </c>
      <c r="G65">
        <v>1.6288000300000001</v>
      </c>
      <c r="H65">
        <v>9.9000003020963209E+37</v>
      </c>
      <c r="J65" s="2">
        <f>TREND(Calibration!$A$2:$A$4,Calibration!$B$2:$B$4,C65)</f>
        <v>442.35698832196965</v>
      </c>
      <c r="K65" s="2">
        <f>TREND(Calibration!$A$2:$A$4,Calibration!$C$2:$C$4,E65)</f>
        <v>795.21461925809922</v>
      </c>
      <c r="L65" s="2">
        <f>TREND(Calibration!$A$2:$A$4,Calibration!$D$2:$D$4,G65)</f>
        <v>627.51515602581173</v>
      </c>
    </row>
    <row r="66" spans="1:12" x14ac:dyDescent="0.25">
      <c r="A66">
        <v>320102</v>
      </c>
      <c r="B66">
        <v>14.850000380000001</v>
      </c>
      <c r="C66">
        <v>0.65990000999999998</v>
      </c>
      <c r="D66">
        <v>9.9000003020963209E+37</v>
      </c>
      <c r="E66">
        <v>1.9883999800000001</v>
      </c>
      <c r="F66">
        <v>571.09399413999995</v>
      </c>
      <c r="G66">
        <v>1.6315000099999999</v>
      </c>
      <c r="H66">
        <v>9.9000003020963209E+37</v>
      </c>
      <c r="J66" s="2">
        <f>TREND(Calibration!$A$2:$A$4,Calibration!$B$2:$B$4,C66)</f>
        <v>438.66797207253501</v>
      </c>
      <c r="K66" s="2">
        <f>TREND(Calibration!$A$2:$A$4,Calibration!$C$2:$C$4,E66)</f>
        <v>787.39075782123859</v>
      </c>
      <c r="L66" s="2">
        <f>TREND(Calibration!$A$2:$A$4,Calibration!$D$2:$D$4,G66)</f>
        <v>628.63241253412241</v>
      </c>
    </row>
    <row r="67" spans="1:12" x14ac:dyDescent="0.25">
      <c r="A67">
        <v>325103</v>
      </c>
      <c r="B67">
        <v>14.852000240000001</v>
      </c>
      <c r="C67">
        <v>0.66750001999999997</v>
      </c>
      <c r="D67">
        <v>1195.9780273399999</v>
      </c>
      <c r="E67">
        <v>1.9651999499999999</v>
      </c>
      <c r="F67">
        <v>788.75299071999996</v>
      </c>
      <c r="G67">
        <v>1.63629997</v>
      </c>
      <c r="H67">
        <v>9.9000003020963209E+37</v>
      </c>
      <c r="J67" s="2">
        <f>TREND(Calibration!$A$2:$A$4,Calibration!$B$2:$B$4,C67)</f>
        <v>443.34074771276477</v>
      </c>
      <c r="K67" s="2">
        <f>TREND(Calibration!$A$2:$A$4,Calibration!$C$2:$C$4,E67)</f>
        <v>778.0823663400497</v>
      </c>
      <c r="L67" s="2">
        <f>TREND(Calibration!$A$2:$A$4,Calibration!$D$2:$D$4,G67)</f>
        <v>630.61864448755614</v>
      </c>
    </row>
    <row r="68" spans="1:12" x14ac:dyDescent="0.25">
      <c r="A68">
        <v>330102</v>
      </c>
      <c r="B68">
        <v>14.79699993</v>
      </c>
      <c r="C68">
        <v>0.66970003</v>
      </c>
      <c r="D68">
        <v>755.45098876999998</v>
      </c>
      <c r="E68">
        <v>1.95120001</v>
      </c>
      <c r="F68">
        <v>9.9000003020963209E+37</v>
      </c>
      <c r="G68">
        <v>1.6357999999999999</v>
      </c>
      <c r="H68">
        <v>9.9000003020963209E+37</v>
      </c>
      <c r="J68" s="2">
        <f>TREND(Calibration!$A$2:$A$4,Calibration!$B$2:$B$4,C68)</f>
        <v>444.69339766141769</v>
      </c>
      <c r="K68" s="2">
        <f>TREND(Calibration!$A$2:$A$4,Calibration!$C$2:$C$4,E68)</f>
        <v>772.46526488659663</v>
      </c>
      <c r="L68" s="2">
        <f>TREND(Calibration!$A$2:$A$4,Calibration!$D$2:$D$4,G68)</f>
        <v>630.41175601561918</v>
      </c>
    </row>
    <row r="69" spans="1:12" x14ac:dyDescent="0.25">
      <c r="A69">
        <v>335102</v>
      </c>
      <c r="B69">
        <v>14.72399998</v>
      </c>
      <c r="C69">
        <v>0.66640001999999998</v>
      </c>
      <c r="D69">
        <v>9.9000003020963209E+37</v>
      </c>
      <c r="E69">
        <v>1.9149999600000001</v>
      </c>
      <c r="F69">
        <v>741.32501220999995</v>
      </c>
      <c r="G69">
        <v>1.6396000399999999</v>
      </c>
      <c r="H69">
        <v>9.9000003020963209E+37</v>
      </c>
      <c r="J69" s="2">
        <f>TREND(Calibration!$A$2:$A$4,Calibration!$B$2:$B$4,C69)</f>
        <v>442.66442581262874</v>
      </c>
      <c r="K69" s="2">
        <f>TREND(Calibration!$A$2:$A$4,Calibration!$C$2:$C$4,E69)</f>
        <v>757.94096310601242</v>
      </c>
      <c r="L69" s="2">
        <f>TREND(Calibration!$A$2:$A$4,Calibration!$D$2:$D$4,G69)</f>
        <v>631.98421930121447</v>
      </c>
    </row>
    <row r="70" spans="1:12" x14ac:dyDescent="0.25">
      <c r="A70">
        <v>340102</v>
      </c>
      <c r="B70">
        <v>14.708000180000001</v>
      </c>
      <c r="C70">
        <v>0.66909998999999998</v>
      </c>
      <c r="D70">
        <v>9.9000003020963209E+37</v>
      </c>
      <c r="E70">
        <v>1.9883999800000001</v>
      </c>
      <c r="F70">
        <v>832.72399901999995</v>
      </c>
      <c r="G70">
        <v>1.63789999</v>
      </c>
      <c r="H70">
        <v>9.9000003020963209E+37</v>
      </c>
      <c r="J70" s="2">
        <f>TREND(Calibration!$A$2:$A$4,Calibration!$B$2:$B$4,C70)</f>
        <v>444.32447021327442</v>
      </c>
      <c r="K70" s="2">
        <f>TREND(Calibration!$A$2:$A$4,Calibration!$C$2:$C$4,E70)</f>
        <v>787.39075782123859</v>
      </c>
      <c r="L70" s="2">
        <f>TREND(Calibration!$A$2:$A$4,Calibration!$D$2:$D$4,G70)</f>
        <v>631.28073559875975</v>
      </c>
    </row>
    <row r="71" spans="1:12" x14ac:dyDescent="0.25">
      <c r="A71">
        <v>345102</v>
      </c>
      <c r="B71">
        <v>14.711000439999999</v>
      </c>
      <c r="C71">
        <v>0.67070001000000001</v>
      </c>
      <c r="D71">
        <v>9.9000003020963209E+37</v>
      </c>
      <c r="E71">
        <v>1.86749995</v>
      </c>
      <c r="F71">
        <v>736.94201659999999</v>
      </c>
      <c r="G71">
        <v>1.6319999700000001</v>
      </c>
      <c r="H71">
        <v>9.9000003020963209E+37</v>
      </c>
      <c r="J71" s="2">
        <f>TREND(Calibration!$A$2:$A$4,Calibration!$B$2:$B$4,C71)</f>
        <v>445.30822345568862</v>
      </c>
      <c r="K71" s="2">
        <f>TREND(Calibration!$A$2:$A$4,Calibration!$C$2:$C$4,E71)</f>
        <v>738.88285462768783</v>
      </c>
      <c r="L71" s="2">
        <f>TREND(Calibration!$A$2:$A$4,Calibration!$D$2:$D$4,G71)</f>
        <v>628.83929686804174</v>
      </c>
    </row>
    <row r="72" spans="1:12" x14ac:dyDescent="0.25">
      <c r="A72">
        <v>350115</v>
      </c>
      <c r="B72">
        <v>14.72399998</v>
      </c>
      <c r="C72">
        <v>0.67879999000000002</v>
      </c>
      <c r="D72">
        <v>928.67498779000005</v>
      </c>
      <c r="E72">
        <v>1.95869994</v>
      </c>
      <c r="F72">
        <v>1021.97497559</v>
      </c>
      <c r="G72">
        <v>1.63039994</v>
      </c>
      <c r="H72">
        <v>9.9000003020963209E+37</v>
      </c>
      <c r="J72" s="2">
        <f>TREND(Calibration!$A$2:$A$4,Calibration!$B$2:$B$4,C72)</f>
        <v>450.288399696292</v>
      </c>
      <c r="K72" s="2">
        <f>TREND(Calibration!$A$2:$A$4,Calibration!$C$2:$C$4,E72)</f>
        <v>775.47441119035204</v>
      </c>
      <c r="L72" s="2">
        <f>TREND(Calibration!$A$2:$A$4,Calibration!$D$2:$D$4,G72)</f>
        <v>628.17720161882039</v>
      </c>
    </row>
    <row r="73" spans="1:12" x14ac:dyDescent="0.25">
      <c r="A73">
        <v>355103</v>
      </c>
      <c r="B73">
        <v>14.71199989</v>
      </c>
      <c r="C73">
        <v>0.67720002000000001</v>
      </c>
      <c r="D73">
        <v>9.9000003020963209E+37</v>
      </c>
      <c r="E73">
        <v>2.0645999900000001</v>
      </c>
      <c r="F73">
        <v>643.62902831999997</v>
      </c>
      <c r="G73">
        <v>1.6288000300000001</v>
      </c>
      <c r="H73">
        <v>9.9000003020963209E+37</v>
      </c>
      <c r="J73" s="2">
        <f>TREND(Calibration!$A$2:$A$4,Calibration!$B$2:$B$4,C73)</f>
        <v>449.30467719578235</v>
      </c>
      <c r="K73" s="2">
        <f>TREND(Calibration!$A$2:$A$4,Calibration!$C$2:$C$4,E73)</f>
        <v>817.96397362960192</v>
      </c>
      <c r="L73" s="2">
        <f>TREND(Calibration!$A$2:$A$4,Calibration!$D$2:$D$4,G73)</f>
        <v>627.51515602581173</v>
      </c>
    </row>
    <row r="74" spans="1:12" x14ac:dyDescent="0.25">
      <c r="A74">
        <v>360280</v>
      </c>
      <c r="B74">
        <v>14.760999679999999</v>
      </c>
      <c r="C74">
        <v>0.67779999999999996</v>
      </c>
      <c r="D74">
        <v>404.65798949999999</v>
      </c>
      <c r="E74">
        <v>1.9991999899999999</v>
      </c>
      <c r="F74">
        <v>9.9000003020963209E+37</v>
      </c>
      <c r="G74">
        <v>1.63310003</v>
      </c>
      <c r="H74">
        <v>9.9000003020963209E+37</v>
      </c>
      <c r="J74" s="2">
        <f>TREND(Calibration!$A$2:$A$4,Calibration!$B$2:$B$4,C74)</f>
        <v>449.6735677536401</v>
      </c>
      <c r="K74" s="2">
        <f>TREND(Calibration!$A$2:$A$4,Calibration!$C$2:$C$4,E74)</f>
        <v>791.7239729541825</v>
      </c>
      <c r="L74" s="2">
        <f>TREND(Calibration!$A$2:$A$4,Calibration!$D$2:$D$4,G74)</f>
        <v>629.29450364532613</v>
      </c>
    </row>
    <row r="75" spans="1:12" x14ac:dyDescent="0.25">
      <c r="A75">
        <v>365104</v>
      </c>
      <c r="B75">
        <v>14.791999819999999</v>
      </c>
      <c r="C75">
        <v>0.67940003000000004</v>
      </c>
      <c r="D75">
        <v>1277.16894531</v>
      </c>
      <c r="E75">
        <v>1.9424999999999999</v>
      </c>
      <c r="F75">
        <v>1278.3100585899999</v>
      </c>
      <c r="G75">
        <v>1.63250005</v>
      </c>
      <c r="H75">
        <v>1366.0880127</v>
      </c>
      <c r="J75" s="2">
        <f>TREND(Calibration!$A$2:$A$4,Calibration!$B$2:$B$4,C75)</f>
        <v>450.65732714443527</v>
      </c>
      <c r="K75" s="2">
        <f>TREND(Calibration!$A$2:$A$4,Calibration!$C$2:$C$4,E75)</f>
        <v>768.97461858267991</v>
      </c>
      <c r="L75" s="2">
        <f>TREND(Calibration!$A$2:$A$4,Calibration!$D$2:$D$4,G75)</f>
        <v>629.04623085817343</v>
      </c>
    </row>
    <row r="76" spans="1:12" x14ac:dyDescent="0.25">
      <c r="A76">
        <v>370103</v>
      </c>
      <c r="B76">
        <v>14.82299995</v>
      </c>
      <c r="C76">
        <v>0.67940003000000004</v>
      </c>
      <c r="D76">
        <v>866.49298095999995</v>
      </c>
      <c r="E76">
        <v>1.88740003</v>
      </c>
      <c r="F76">
        <v>1319.3399658200001</v>
      </c>
      <c r="G76">
        <v>1.6315000099999999</v>
      </c>
      <c r="H76">
        <v>9.9000003020963209E+37</v>
      </c>
      <c r="J76" s="2">
        <f>TREND(Calibration!$A$2:$A$4,Calibration!$B$2:$B$4,C76)</f>
        <v>450.65732714443527</v>
      </c>
      <c r="K76" s="2">
        <f>TREND(Calibration!$A$2:$A$4,Calibration!$C$2:$C$4,E76)</f>
        <v>746.86722943871075</v>
      </c>
      <c r="L76" s="2">
        <f>TREND(Calibration!$A$2:$A$4,Calibration!$D$2:$D$4,G76)</f>
        <v>628.63241253412241</v>
      </c>
    </row>
    <row r="77" spans="1:12" x14ac:dyDescent="0.25">
      <c r="A77">
        <v>375103</v>
      </c>
      <c r="B77">
        <v>14.74800014</v>
      </c>
      <c r="C77">
        <v>0.67989999000000001</v>
      </c>
      <c r="D77">
        <v>1365.0780029299999</v>
      </c>
      <c r="E77">
        <v>1.9559999699999999</v>
      </c>
      <c r="F77">
        <v>718.21899413999995</v>
      </c>
      <c r="G77">
        <v>1.6439000399999999</v>
      </c>
      <c r="H77">
        <v>9.9000003020963209E+37</v>
      </c>
      <c r="J77" s="2">
        <f>TREND(Calibration!$A$2:$A$4,Calibration!$B$2:$B$4,C77)</f>
        <v>450.96472159642798</v>
      </c>
      <c r="K77" s="2">
        <f>TREND(Calibration!$A$2:$A$4,Calibration!$C$2:$C$4,E77)</f>
        <v>774.3911204468717</v>
      </c>
      <c r="L77" s="2">
        <f>TREND(Calibration!$A$2:$A$4,Calibration!$D$2:$D$4,G77)</f>
        <v>633.76356692072886</v>
      </c>
    </row>
    <row r="78" spans="1:12" x14ac:dyDescent="0.25">
      <c r="A78">
        <v>380103</v>
      </c>
      <c r="B78">
        <v>14.73200035</v>
      </c>
      <c r="C78">
        <v>0.68049996999999995</v>
      </c>
      <c r="D78">
        <v>870.50299071999996</v>
      </c>
      <c r="E78">
        <v>2.0580999900000001</v>
      </c>
      <c r="F78">
        <v>1029.54394531</v>
      </c>
      <c r="G78">
        <v>1.65090001</v>
      </c>
      <c r="H78">
        <v>9.9000003020963209E+37</v>
      </c>
      <c r="J78" s="2">
        <f>TREND(Calibration!$A$2:$A$4,Calibration!$B$2:$B$4,C78)</f>
        <v>451.33361215428579</v>
      </c>
      <c r="K78" s="2">
        <f>TREND(Calibration!$A$2:$A$4,Calibration!$C$2:$C$4,E78)</f>
        <v>815.35602249213673</v>
      </c>
      <c r="L78" s="2">
        <f>TREND(Calibration!$A$2:$A$4,Calibration!$D$2:$D$4,G78)</f>
        <v>636.66016691053642</v>
      </c>
    </row>
    <row r="79" spans="1:12" x14ac:dyDescent="0.25">
      <c r="A79">
        <v>385103</v>
      </c>
      <c r="B79">
        <v>14.67700005</v>
      </c>
      <c r="C79">
        <v>0.68800002000000005</v>
      </c>
      <c r="D79">
        <v>805.25598145000004</v>
      </c>
      <c r="E79">
        <v>2.0241000699999998</v>
      </c>
      <c r="F79">
        <v>9.9000003020963209E+37</v>
      </c>
      <c r="G79">
        <v>1.6513999699999999</v>
      </c>
      <c r="H79">
        <v>9.9000003020963209E+37</v>
      </c>
      <c r="J79" s="2">
        <f>TREND(Calibration!$A$2:$A$4,Calibration!$B$2:$B$4,C79)</f>
        <v>455.9449285789359</v>
      </c>
      <c r="K79" s="2">
        <f>TREND(Calibration!$A$2:$A$4,Calibration!$C$2:$C$4,E79)</f>
        <v>801.7144640247941</v>
      </c>
      <c r="L79" s="2">
        <f>TREND(Calibration!$A$2:$A$4,Calibration!$D$2:$D$4,G79)</f>
        <v>636.86705124445564</v>
      </c>
    </row>
    <row r="80" spans="1:12" x14ac:dyDescent="0.25">
      <c r="A80">
        <v>390103</v>
      </c>
      <c r="B80">
        <v>14.68500042</v>
      </c>
      <c r="C80">
        <v>0.68640000000000001</v>
      </c>
      <c r="D80">
        <v>1301.7480468700001</v>
      </c>
      <c r="E80">
        <v>2.0208001100000001</v>
      </c>
      <c r="F80">
        <v>9.9000003020963209E+37</v>
      </c>
      <c r="G80">
        <v>1.65199995</v>
      </c>
      <c r="H80">
        <v>9.9000003020963209E+37</v>
      </c>
      <c r="J80" s="2">
        <f>TREND(Calibration!$A$2:$A$4,Calibration!$B$2:$B$4,C80)</f>
        <v>454.96117533652171</v>
      </c>
      <c r="K80" s="2">
        <f>TREND(Calibration!$A$2:$A$4,Calibration!$C$2:$C$4,E80)</f>
        <v>800.39044334239577</v>
      </c>
      <c r="L80" s="2">
        <f>TREND(Calibration!$A$2:$A$4,Calibration!$D$2:$D$4,G80)</f>
        <v>637.11532403160822</v>
      </c>
    </row>
    <row r="81" spans="1:12" x14ac:dyDescent="0.25">
      <c r="A81">
        <v>395103</v>
      </c>
      <c r="B81">
        <v>14.725999829999999</v>
      </c>
      <c r="C81">
        <v>0.69019997</v>
      </c>
      <c r="D81">
        <v>1095.7120361299999</v>
      </c>
      <c r="E81">
        <v>1.9533</v>
      </c>
      <c r="F81">
        <v>9.9000003020963209E+37</v>
      </c>
      <c r="G81">
        <v>1.6482000400000001</v>
      </c>
      <c r="H81">
        <v>1204.00598145</v>
      </c>
      <c r="J81" s="2">
        <f>TREND(Calibration!$A$2:$A$4,Calibration!$B$2:$B$4,C81)</f>
        <v>457.29754163730337</v>
      </c>
      <c r="K81" s="2">
        <f>TREND(Calibration!$A$2:$A$4,Calibration!$C$2:$C$4,E81)</f>
        <v>773.30782970339146</v>
      </c>
      <c r="L81" s="2">
        <f>TREND(Calibration!$A$2:$A$4,Calibration!$D$2:$D$4,G81)</f>
        <v>635.54291454024337</v>
      </c>
    </row>
    <row r="82" spans="1:12" x14ac:dyDescent="0.25">
      <c r="A82">
        <v>400103</v>
      </c>
      <c r="B82">
        <v>14.80000019</v>
      </c>
      <c r="C82">
        <v>0.68419998999999998</v>
      </c>
      <c r="D82">
        <v>1198.8399658200001</v>
      </c>
      <c r="E82">
        <v>1.84370005</v>
      </c>
      <c r="F82">
        <v>9.9000003020963209E+37</v>
      </c>
      <c r="G82">
        <v>1.6400999999999999</v>
      </c>
      <c r="H82">
        <v>9.9000003020963209E+37</v>
      </c>
      <c r="J82" s="2">
        <f>TREND(Calibration!$A$2:$A$4,Calibration!$B$2:$B$4,C82)</f>
        <v>453.60852538786872</v>
      </c>
      <c r="K82" s="2">
        <f>TREND(Calibration!$A$2:$A$4,Calibration!$C$2:$C$4,E82)</f>
        <v>729.33378135437101</v>
      </c>
      <c r="L82" s="2">
        <f>TREND(Calibration!$A$2:$A$4,Calibration!$D$2:$D$4,G82)</f>
        <v>632.19110363513357</v>
      </c>
    </row>
    <row r="83" spans="1:12" x14ac:dyDescent="0.25">
      <c r="A83">
        <v>405103</v>
      </c>
      <c r="B83">
        <v>14.88099957</v>
      </c>
      <c r="C83">
        <v>0.6875</v>
      </c>
      <c r="D83">
        <v>1008.35900879</v>
      </c>
      <c r="E83">
        <v>1.9716999500000001</v>
      </c>
      <c r="F83">
        <v>9.9000003020963209E+37</v>
      </c>
      <c r="G83">
        <v>1.6411999500000001</v>
      </c>
      <c r="H83">
        <v>9.9000003020963209E+37</v>
      </c>
      <c r="J83" s="2">
        <f>TREND(Calibration!$A$2:$A$4,Calibration!$B$2:$B$4,C83)</f>
        <v>455.63749723665768</v>
      </c>
      <c r="K83" s="2">
        <f>TREND(Calibration!$A$2:$A$4,Calibration!$C$2:$C$4,E83)</f>
        <v>780.69031747751501</v>
      </c>
      <c r="L83" s="2">
        <f>TREND(Calibration!$A$2:$A$4,Calibration!$D$2:$D$4,G83)</f>
        <v>632.64626489422324</v>
      </c>
    </row>
    <row r="84" spans="1:12" x14ac:dyDescent="0.25">
      <c r="A84">
        <v>410104</v>
      </c>
      <c r="B84">
        <v>14.958000180000001</v>
      </c>
      <c r="C84">
        <v>0.68049996999999995</v>
      </c>
      <c r="D84">
        <v>990.33502196999996</v>
      </c>
      <c r="E84">
        <v>1.8684999900000001</v>
      </c>
      <c r="F84">
        <v>9.9000003020963209E+37</v>
      </c>
      <c r="G84">
        <v>1.6454999400000001</v>
      </c>
      <c r="H84">
        <v>1252.05505371</v>
      </c>
      <c r="J84" s="2">
        <f>TREND(Calibration!$A$2:$A$4,Calibration!$B$2:$B$4,C84)</f>
        <v>451.33361215428579</v>
      </c>
      <c r="K84" s="2">
        <f>TREND(Calibration!$A$2:$A$4,Calibration!$C$2:$C$4,E84)</f>
        <v>739.28409392853564</v>
      </c>
      <c r="L84" s="2">
        <f>TREND(Calibration!$A$2:$A$4,Calibration!$D$2:$D$4,G84)</f>
        <v>634.42560837571989</v>
      </c>
    </row>
    <row r="85" spans="1:12" x14ac:dyDescent="0.25">
      <c r="A85">
        <v>415103</v>
      </c>
      <c r="B85">
        <v>14.9659996</v>
      </c>
      <c r="C85">
        <v>0.67879999000000002</v>
      </c>
      <c r="D85">
        <v>980.49401854999996</v>
      </c>
      <c r="E85">
        <v>2.0181000199999999</v>
      </c>
      <c r="F85">
        <v>9.9000003020963209E+37</v>
      </c>
      <c r="G85">
        <v>1.6444000000000001</v>
      </c>
      <c r="H85">
        <v>9.9000003020963209E+37</v>
      </c>
      <c r="J85" s="2">
        <f>TREND(Calibration!$A$2:$A$4,Calibration!$B$2:$B$4,C85)</f>
        <v>450.288399696292</v>
      </c>
      <c r="K85" s="2">
        <f>TREND(Calibration!$A$2:$A$4,Calibration!$C$2:$C$4,E85)</f>
        <v>799.30710445212515</v>
      </c>
      <c r="L85" s="2">
        <f>TREND(Calibration!$A$2:$A$4,Calibration!$D$2:$D$4,G85)</f>
        <v>633.97045125464808</v>
      </c>
    </row>
    <row r="86" spans="1:12" x14ac:dyDescent="0.25">
      <c r="A86">
        <v>420114</v>
      </c>
      <c r="B86">
        <v>14.90699959</v>
      </c>
      <c r="C86">
        <v>0.6724</v>
      </c>
      <c r="D86">
        <v>9.9000003020963209E+37</v>
      </c>
      <c r="E86">
        <v>1.9840999800000001</v>
      </c>
      <c r="F86">
        <v>1202.3919677700001</v>
      </c>
      <c r="G86">
        <v>1.64279997</v>
      </c>
      <c r="H86">
        <v>9.9000003020963209E+37</v>
      </c>
      <c r="J86" s="2">
        <f>TREND(Calibration!$A$2:$A$4,Calibration!$B$2:$B$4,C86)</f>
        <v>446.35344206206338</v>
      </c>
      <c r="K86" s="2">
        <f>TREND(Calibration!$A$2:$A$4,Calibration!$C$2:$C$4,E86)</f>
        <v>785.66549783799246</v>
      </c>
      <c r="L86" s="2">
        <f>TREND(Calibration!$A$2:$A$4,Calibration!$D$2:$D$4,G86)</f>
        <v>633.30835600542673</v>
      </c>
    </row>
    <row r="87" spans="1:12" x14ac:dyDescent="0.25">
      <c r="A87">
        <v>425114</v>
      </c>
      <c r="B87">
        <v>14.833999629999999</v>
      </c>
      <c r="C87">
        <v>0.67129998999999996</v>
      </c>
      <c r="D87">
        <v>714.33801270000004</v>
      </c>
      <c r="E87">
        <v>2.0429999799999998</v>
      </c>
      <c r="F87">
        <v>1322.6729736299999</v>
      </c>
      <c r="G87">
        <v>1.64230001</v>
      </c>
      <c r="H87">
        <v>9.9000003020963209E+37</v>
      </c>
      <c r="J87" s="2">
        <f>TREND(Calibration!$A$2:$A$4,Calibration!$B$2:$B$4,C87)</f>
        <v>445.67711401354643</v>
      </c>
      <c r="K87" s="2">
        <f>TREND(Calibration!$A$2:$A$4,Calibration!$C$2:$C$4,E87)</f>
        <v>809.29754737594646</v>
      </c>
      <c r="L87" s="2">
        <f>TREND(Calibration!$A$2:$A$4,Calibration!$D$2:$D$4,G87)</f>
        <v>633.10147167150762</v>
      </c>
    </row>
    <row r="88" spans="1:12" x14ac:dyDescent="0.25">
      <c r="A88">
        <v>430104</v>
      </c>
      <c r="B88">
        <v>14.756999970000001</v>
      </c>
      <c r="C88">
        <v>0.67559999000000004</v>
      </c>
      <c r="D88">
        <v>313.75399779999998</v>
      </c>
      <c r="E88">
        <v>2.0559001000000001</v>
      </c>
      <c r="F88">
        <v>9.9000003020963209E+37</v>
      </c>
      <c r="G88">
        <v>1.6454999400000001</v>
      </c>
      <c r="H88">
        <v>9.9000003020963209E+37</v>
      </c>
      <c r="J88" s="2">
        <f>TREND(Calibration!$A$2:$A$4,Calibration!$B$2:$B$4,C88)</f>
        <v>448.32091780498723</v>
      </c>
      <c r="K88" s="2">
        <f>TREND(Calibration!$A$2:$A$4,Calibration!$C$2:$C$4,E88)</f>
        <v>814.47337547247548</v>
      </c>
      <c r="L88" s="2">
        <f>TREND(Calibration!$A$2:$A$4,Calibration!$D$2:$D$4,G88)</f>
        <v>634.42560837571989</v>
      </c>
    </row>
    <row r="89" spans="1:12" x14ac:dyDescent="0.25">
      <c r="A89">
        <v>435104</v>
      </c>
      <c r="B89">
        <v>14.66800022</v>
      </c>
      <c r="C89">
        <v>0.67339998000000001</v>
      </c>
      <c r="D89">
        <v>865.79998779000005</v>
      </c>
      <c r="E89">
        <v>2.0095000299999999</v>
      </c>
      <c r="F89">
        <v>9.9000003020963209E+37</v>
      </c>
      <c r="G89">
        <v>1.64230001</v>
      </c>
      <c r="H89">
        <v>9.9000003020963209E+37</v>
      </c>
      <c r="J89" s="2">
        <f>TREND(Calibration!$A$2:$A$4,Calibration!$B$2:$B$4,C89)</f>
        <v>446.96826785633431</v>
      </c>
      <c r="K89" s="2">
        <f>TREND(Calibration!$A$2:$A$4,Calibration!$C$2:$C$4,E89)</f>
        <v>795.85658849786523</v>
      </c>
      <c r="L89" s="2">
        <f>TREND(Calibration!$A$2:$A$4,Calibration!$D$2:$D$4,G89)</f>
        <v>633.10147167150762</v>
      </c>
    </row>
    <row r="90" spans="1:12" x14ac:dyDescent="0.25">
      <c r="A90">
        <v>440114</v>
      </c>
      <c r="B90">
        <v>14.62100029</v>
      </c>
      <c r="C90">
        <v>0.66970003</v>
      </c>
      <c r="D90">
        <v>1068.98400879</v>
      </c>
      <c r="E90">
        <v>2.0176000599999999</v>
      </c>
      <c r="F90">
        <v>9.9000003020963209E+37</v>
      </c>
      <c r="G90">
        <v>1.6433000600000001</v>
      </c>
      <c r="H90">
        <v>1189.35095215</v>
      </c>
      <c r="J90" s="2">
        <f>TREND(Calibration!$A$2:$A$4,Calibration!$B$2:$B$4,C90)</f>
        <v>444.69339766141769</v>
      </c>
      <c r="K90" s="2">
        <f>TREND(Calibration!$A$2:$A$4,Calibration!$C$2:$C$4,E90)</f>
        <v>799.10650887509632</v>
      </c>
      <c r="L90" s="2">
        <f>TREND(Calibration!$A$2:$A$4,Calibration!$D$2:$D$4,G90)</f>
        <v>633.51529413357628</v>
      </c>
    </row>
    <row r="91" spans="1:12" x14ac:dyDescent="0.25">
      <c r="A91">
        <v>445104</v>
      </c>
      <c r="B91">
        <v>14.59500027</v>
      </c>
      <c r="C91">
        <v>0.6724</v>
      </c>
      <c r="D91">
        <v>663.00598145000004</v>
      </c>
      <c r="E91">
        <v>2.0267999200000002</v>
      </c>
      <c r="F91">
        <v>9.9000003020963209E+37</v>
      </c>
      <c r="G91">
        <v>1.63740003</v>
      </c>
      <c r="H91">
        <v>9.9000003020963209E+37</v>
      </c>
      <c r="J91" s="2">
        <f>TREND(Calibration!$A$2:$A$4,Calibration!$B$2:$B$4,C91)</f>
        <v>446.35344206206338</v>
      </c>
      <c r="K91" s="2">
        <f>TREND(Calibration!$A$2:$A$4,Calibration!$C$2:$C$4,E91)</f>
        <v>802.79770662148428</v>
      </c>
      <c r="L91" s="2">
        <f>TREND(Calibration!$A$2:$A$4,Calibration!$D$2:$D$4,G91)</f>
        <v>631.07385126484053</v>
      </c>
    </row>
    <row r="92" spans="1:12" x14ac:dyDescent="0.25">
      <c r="A92">
        <v>450104</v>
      </c>
      <c r="B92">
        <v>14.678999900000001</v>
      </c>
      <c r="C92">
        <v>0.67510002999999996</v>
      </c>
      <c r="D92">
        <v>768.69097899999997</v>
      </c>
      <c r="E92">
        <v>1.95930004</v>
      </c>
      <c r="F92">
        <v>9.9000003020963209E+37</v>
      </c>
      <c r="G92">
        <v>1.6400999999999999</v>
      </c>
      <c r="H92">
        <v>9.9000003020963209E+37</v>
      </c>
      <c r="J92" s="2">
        <f>TREND(Calibration!$A$2:$A$4,Calibration!$B$2:$B$4,C92)</f>
        <v>448.01352335299447</v>
      </c>
      <c r="K92" s="2">
        <f>TREND(Calibration!$A$2:$A$4,Calibration!$C$2:$C$4,E92)</f>
        <v>775.71518526382783</v>
      </c>
      <c r="L92" s="2">
        <f>TREND(Calibration!$A$2:$A$4,Calibration!$D$2:$D$4,G92)</f>
        <v>632.19110363513357</v>
      </c>
    </row>
    <row r="93" spans="1:12" x14ac:dyDescent="0.25">
      <c r="A93">
        <v>455104</v>
      </c>
      <c r="B93">
        <v>14.74600029</v>
      </c>
      <c r="C93">
        <v>0.67290002000000004</v>
      </c>
      <c r="D93">
        <v>771.58398437000005</v>
      </c>
      <c r="E93">
        <v>2.0645999900000001</v>
      </c>
      <c r="F93">
        <v>9.9000003020963209E+37</v>
      </c>
      <c r="G93">
        <v>1.6396000399999999</v>
      </c>
      <c r="H93">
        <v>9.9000003020963209E+37</v>
      </c>
      <c r="J93" s="2">
        <f>TREND(Calibration!$A$2:$A$4,Calibration!$B$2:$B$4,C93)</f>
        <v>446.6608734043416</v>
      </c>
      <c r="K93" s="2">
        <f>TREND(Calibration!$A$2:$A$4,Calibration!$C$2:$C$4,E93)</f>
        <v>817.96397362960192</v>
      </c>
      <c r="L93" s="2">
        <f>TREND(Calibration!$A$2:$A$4,Calibration!$D$2:$D$4,G93)</f>
        <v>631.98421930121447</v>
      </c>
    </row>
    <row r="94" spans="1:12" x14ac:dyDescent="0.25">
      <c r="A94">
        <v>460103</v>
      </c>
      <c r="B94">
        <v>14.739000320000001</v>
      </c>
      <c r="C94">
        <v>0.66700000000000004</v>
      </c>
      <c r="D94">
        <v>1236.1610107399999</v>
      </c>
      <c r="E94">
        <v>2.1147999799999999</v>
      </c>
      <c r="F94">
        <v>9.9000003020963209E+37</v>
      </c>
      <c r="G94">
        <v>1.63789999</v>
      </c>
      <c r="H94">
        <v>9.9000003020963209E+37</v>
      </c>
      <c r="J94" s="2">
        <f>TREND(Calibration!$A$2:$A$4,Calibration!$B$2:$B$4,C94)</f>
        <v>443.0333163704866</v>
      </c>
      <c r="K94" s="2">
        <f>TREND(Calibration!$A$2:$A$4,Calibration!$C$2:$C$4,E94)</f>
        <v>838.10537686363932</v>
      </c>
      <c r="L94" s="2">
        <f>TREND(Calibration!$A$2:$A$4,Calibration!$D$2:$D$4,G94)</f>
        <v>631.28073559875975</v>
      </c>
    </row>
    <row r="95" spans="1:12" x14ac:dyDescent="0.25">
      <c r="A95">
        <v>465103</v>
      </c>
      <c r="B95">
        <v>14.661999700000001</v>
      </c>
      <c r="C95">
        <v>0.67129998999999996</v>
      </c>
      <c r="D95">
        <v>851.18798828000001</v>
      </c>
      <c r="E95">
        <v>2.0241000699999998</v>
      </c>
      <c r="F95">
        <v>9.9000003020963209E+37</v>
      </c>
      <c r="G95">
        <v>1.64170003</v>
      </c>
      <c r="H95">
        <v>9.9000003020963209E+37</v>
      </c>
      <c r="J95" s="2">
        <f>TREND(Calibration!$A$2:$A$4,Calibration!$B$2:$B$4,C95)</f>
        <v>445.67711401354643</v>
      </c>
      <c r="K95" s="2">
        <f>TREND(Calibration!$A$2:$A$4,Calibration!$C$2:$C$4,E95)</f>
        <v>801.7144640247941</v>
      </c>
      <c r="L95" s="2">
        <f>TREND(Calibration!$A$2:$A$4,Calibration!$D$2:$D$4,G95)</f>
        <v>632.85319888435492</v>
      </c>
    </row>
    <row r="96" spans="1:12" x14ac:dyDescent="0.25">
      <c r="A96">
        <v>470103</v>
      </c>
      <c r="B96">
        <v>14.61299992</v>
      </c>
      <c r="C96">
        <v>0.66589999</v>
      </c>
      <c r="D96">
        <v>783.61602783000001</v>
      </c>
      <c r="E96">
        <v>2.17639995</v>
      </c>
      <c r="F96">
        <v>9.9000003020963209E+37</v>
      </c>
      <c r="G96">
        <v>1.63740003</v>
      </c>
      <c r="H96">
        <v>9.9000003020963209E+37</v>
      </c>
      <c r="J96" s="2">
        <f>TREND(Calibration!$A$2:$A$4,Calibration!$B$2:$B$4,C96)</f>
        <v>442.35698832196965</v>
      </c>
      <c r="K96" s="2">
        <f>TREND(Calibration!$A$2:$A$4,Calibration!$C$2:$C$4,E96)</f>
        <v>862.82071714507379</v>
      </c>
      <c r="L96" s="2">
        <f>TREND(Calibration!$A$2:$A$4,Calibration!$D$2:$D$4,G96)</f>
        <v>631.07385126484053</v>
      </c>
    </row>
    <row r="97" spans="1:12" x14ac:dyDescent="0.25">
      <c r="A97">
        <v>475103</v>
      </c>
      <c r="B97">
        <v>14.56299973</v>
      </c>
      <c r="C97">
        <v>0.66369997999999997</v>
      </c>
      <c r="D97">
        <v>879.91998291000004</v>
      </c>
      <c r="E97">
        <v>2.0936999300000001</v>
      </c>
      <c r="F97">
        <v>9.9000003020963209E+37</v>
      </c>
      <c r="G97">
        <v>1.63789999</v>
      </c>
      <c r="H97">
        <v>1277.4890136700001</v>
      </c>
      <c r="J97" s="2">
        <f>TREND(Calibration!$A$2:$A$4,Calibration!$B$2:$B$4,C97)</f>
        <v>441.00433837331673</v>
      </c>
      <c r="K97" s="2">
        <f>TREND(Calibration!$A$2:$A$4,Calibration!$C$2:$C$4,E97)</f>
        <v>829.6395461870128</v>
      </c>
      <c r="L97" s="2">
        <f>TREND(Calibration!$A$2:$A$4,Calibration!$D$2:$D$4,G97)</f>
        <v>631.28073559875975</v>
      </c>
    </row>
    <row r="98" spans="1:12" x14ac:dyDescent="0.25">
      <c r="A98">
        <v>480103</v>
      </c>
      <c r="B98">
        <v>14.472000120000001</v>
      </c>
      <c r="C98">
        <v>0.67019998999999997</v>
      </c>
      <c r="D98">
        <v>1044.76599121</v>
      </c>
      <c r="E98">
        <v>2.11859989</v>
      </c>
      <c r="F98">
        <v>9.9000003020963209E+37</v>
      </c>
      <c r="G98">
        <v>1.64230001</v>
      </c>
      <c r="H98">
        <v>1286.95703125</v>
      </c>
      <c r="J98" s="2">
        <f>TREND(Calibration!$A$2:$A$4,Calibration!$B$2:$B$4,C98)</f>
        <v>445.0007921134104</v>
      </c>
      <c r="K98" s="2">
        <f>TREND(Calibration!$A$2:$A$4,Calibration!$C$2:$C$4,E98)</f>
        <v>839.62998911083412</v>
      </c>
      <c r="L98" s="2">
        <f>TREND(Calibration!$A$2:$A$4,Calibration!$D$2:$D$4,G98)</f>
        <v>633.10147167150762</v>
      </c>
    </row>
    <row r="99" spans="1:12" x14ac:dyDescent="0.25">
      <c r="A99">
        <v>485104</v>
      </c>
      <c r="B99">
        <v>14.42199993</v>
      </c>
      <c r="C99">
        <v>0.67019998999999997</v>
      </c>
      <c r="D99">
        <v>1020.9160156200001</v>
      </c>
      <c r="E99">
        <v>2.02999997</v>
      </c>
      <c r="F99">
        <v>9.9000003020963209E+37</v>
      </c>
      <c r="G99">
        <v>1.6433000600000001</v>
      </c>
      <c r="H99">
        <v>9.9000003020963209E+37</v>
      </c>
      <c r="J99" s="2">
        <f>TREND(Calibration!$A$2:$A$4,Calibration!$B$2:$B$4,C99)</f>
        <v>445.0007921134104</v>
      </c>
      <c r="K99" s="2">
        <f>TREND(Calibration!$A$2:$A$4,Calibration!$C$2:$C$4,E99)</f>
        <v>804.0816410887835</v>
      </c>
      <c r="L99" s="2">
        <f>TREND(Calibration!$A$2:$A$4,Calibration!$D$2:$D$4,G99)</f>
        <v>633.51529413357628</v>
      </c>
    </row>
    <row r="100" spans="1:12" x14ac:dyDescent="0.25">
      <c r="A100">
        <v>490101</v>
      </c>
      <c r="B100">
        <v>14.40699959</v>
      </c>
      <c r="C100">
        <v>0.67019998999999997</v>
      </c>
      <c r="D100">
        <v>913.64300536999997</v>
      </c>
      <c r="E100">
        <v>1.9971000000000001</v>
      </c>
      <c r="F100">
        <v>9.9000003020963209E+37</v>
      </c>
      <c r="G100">
        <v>1.63740003</v>
      </c>
      <c r="H100">
        <v>1343.8370361299999</v>
      </c>
      <c r="J100" s="2">
        <f>TREND(Calibration!$A$2:$A$4,Calibration!$B$2:$B$4,C100)</f>
        <v>445.0007921134104</v>
      </c>
      <c r="K100" s="2">
        <f>TREND(Calibration!$A$2:$A$4,Calibration!$C$2:$C$4,E100)</f>
        <v>790.88140813738789</v>
      </c>
      <c r="L100" s="2">
        <f>TREND(Calibration!$A$2:$A$4,Calibration!$D$2:$D$4,G100)</f>
        <v>631.07385126484053</v>
      </c>
    </row>
    <row r="101" spans="1:12" x14ac:dyDescent="0.25">
      <c r="A101">
        <v>495101</v>
      </c>
      <c r="B101">
        <v>14.40699959</v>
      </c>
      <c r="C101">
        <v>0.66369997999999997</v>
      </c>
      <c r="D101">
        <v>600.91998291000004</v>
      </c>
      <c r="E101">
        <v>1.9673999499999999</v>
      </c>
      <c r="F101">
        <v>9.9000003020963209E+37</v>
      </c>
      <c r="G101">
        <v>1.63419998</v>
      </c>
      <c r="H101">
        <v>9.9000003020963209E+37</v>
      </c>
      <c r="J101" s="2">
        <f>TREND(Calibration!$A$2:$A$4,Calibration!$B$2:$B$4,C101)</f>
        <v>441.00433837331673</v>
      </c>
      <c r="K101" s="2">
        <f>TREND(Calibration!$A$2:$A$4,Calibration!$C$2:$C$4,E101)</f>
        <v>778.96505749426876</v>
      </c>
      <c r="L101" s="2">
        <f>TREND(Calibration!$A$2:$A$4,Calibration!$D$2:$D$4,G101)</f>
        <v>629.74966490441557</v>
      </c>
    </row>
    <row r="102" spans="1:12" x14ac:dyDescent="0.25">
      <c r="A102">
        <v>500101</v>
      </c>
      <c r="B102">
        <v>14.369999890000001</v>
      </c>
      <c r="C102">
        <v>0.66640001999999998</v>
      </c>
      <c r="D102">
        <v>9.9000003020963209E+37</v>
      </c>
      <c r="E102">
        <v>2.0041000800000002</v>
      </c>
      <c r="F102">
        <v>981.26702881000006</v>
      </c>
      <c r="G102">
        <v>1.6315000099999999</v>
      </c>
      <c r="H102">
        <v>9.9000003020963209E+37</v>
      </c>
      <c r="J102" s="2">
        <f>TREND(Calibration!$A$2:$A$4,Calibration!$B$2:$B$4,C102)</f>
        <v>442.66442581262874</v>
      </c>
      <c r="K102" s="2">
        <f>TREND(Calibration!$A$2:$A$4,Calibration!$C$2:$C$4,E102)</f>
        <v>793.69000299867218</v>
      </c>
      <c r="L102" s="2">
        <f>TREND(Calibration!$A$2:$A$4,Calibration!$D$2:$D$4,G102)</f>
        <v>628.63241253412241</v>
      </c>
    </row>
    <row r="103" spans="1:12" x14ac:dyDescent="0.25">
      <c r="A103">
        <v>505102</v>
      </c>
      <c r="B103">
        <v>14.414999959999999</v>
      </c>
      <c r="C103">
        <v>0.65990000999999998</v>
      </c>
      <c r="D103">
        <v>1096.61096191</v>
      </c>
      <c r="E103">
        <v>2.0262000599999999</v>
      </c>
      <c r="F103">
        <v>1090.60998535</v>
      </c>
      <c r="G103">
        <v>1.6309000300000001</v>
      </c>
      <c r="H103">
        <v>9.9000003020963209E+37</v>
      </c>
      <c r="J103" s="2">
        <f>TREND(Calibration!$A$2:$A$4,Calibration!$B$2:$B$4,C103)</f>
        <v>438.66797207253501</v>
      </c>
      <c r="K103" s="2">
        <f>TREND(Calibration!$A$2:$A$4,Calibration!$C$2:$C$4,E103)</f>
        <v>802.55702884158882</v>
      </c>
      <c r="L103" s="2">
        <f>TREND(Calibration!$A$2:$A$4,Calibration!$D$2:$D$4,G103)</f>
        <v>628.38413974696994</v>
      </c>
    </row>
    <row r="104" spans="1:12" x14ac:dyDescent="0.25">
      <c r="A104">
        <v>510101</v>
      </c>
      <c r="B104">
        <v>14.394000050000001</v>
      </c>
      <c r="C104">
        <v>0.66149997999999999</v>
      </c>
      <c r="D104">
        <v>737.90899658000001</v>
      </c>
      <c r="E104">
        <v>1.9571000300000001</v>
      </c>
      <c r="F104">
        <v>1148.1729736299999</v>
      </c>
      <c r="G104">
        <v>1.62820005</v>
      </c>
      <c r="H104">
        <v>9.9000003020963209E+37</v>
      </c>
      <c r="J104" s="2">
        <f>TREND(Calibration!$A$2:$A$4,Calibration!$B$2:$B$4,C104)</f>
        <v>439.65169457304467</v>
      </c>
      <c r="K104" s="2">
        <f>TREND(Calibration!$A$2:$A$4,Calibration!$C$2:$C$4,E104)</f>
        <v>774.83249009737631</v>
      </c>
      <c r="L104" s="2">
        <f>TREND(Calibration!$A$2:$A$4,Calibration!$D$2:$D$4,G104)</f>
        <v>627.26688323865903</v>
      </c>
    </row>
    <row r="105" spans="1:12" x14ac:dyDescent="0.25">
      <c r="A105">
        <v>515102</v>
      </c>
      <c r="B105">
        <v>14.333999629999999</v>
      </c>
      <c r="C105">
        <v>0.66530001000000005</v>
      </c>
      <c r="D105">
        <v>597.16900635000002</v>
      </c>
      <c r="E105">
        <v>2.0002999300000002</v>
      </c>
      <c r="F105">
        <v>9.9000003020963209E+37</v>
      </c>
      <c r="G105">
        <v>1.6335999999999999</v>
      </c>
      <c r="H105">
        <v>9.9000003020963209E+37</v>
      </c>
      <c r="J105" s="2">
        <f>TREND(Calibration!$A$2:$A$4,Calibration!$B$2:$B$4,C105)</f>
        <v>441.98809776411184</v>
      </c>
      <c r="K105" s="2">
        <f>TREND(Calibration!$A$2:$A$4,Calibration!$C$2:$C$4,E105)</f>
        <v>792.16529445789706</v>
      </c>
      <c r="L105" s="2">
        <f>TREND(Calibration!$A$2:$A$4,Calibration!$D$2:$D$4,G105)</f>
        <v>629.50139211726298</v>
      </c>
    </row>
    <row r="106" spans="1:12" x14ac:dyDescent="0.25">
      <c r="A106">
        <v>520102</v>
      </c>
      <c r="B106">
        <v>14.20100021</v>
      </c>
      <c r="C106">
        <v>0.66259997999999998</v>
      </c>
      <c r="D106">
        <v>533.41802978999999</v>
      </c>
      <c r="E106">
        <v>1.93599999</v>
      </c>
      <c r="F106">
        <v>9.9000003020963209E+37</v>
      </c>
      <c r="G106">
        <v>1.63789999</v>
      </c>
      <c r="H106">
        <v>9.9000003020963209E+37</v>
      </c>
      <c r="J106" s="2">
        <f>TREND(Calibration!$A$2:$A$4,Calibration!$B$2:$B$4,C106)</f>
        <v>440.3280164731807</v>
      </c>
      <c r="K106" s="2">
        <f>TREND(Calibration!$A$2:$A$4,Calibration!$C$2:$C$4,E106)</f>
        <v>766.36666343298214</v>
      </c>
      <c r="L106" s="2">
        <f>TREND(Calibration!$A$2:$A$4,Calibration!$D$2:$D$4,G106)</f>
        <v>631.28073559875975</v>
      </c>
    </row>
    <row r="107" spans="1:12" x14ac:dyDescent="0.25">
      <c r="A107">
        <v>525114</v>
      </c>
      <c r="B107">
        <v>14.074000359999999</v>
      </c>
      <c r="C107">
        <v>0.66750001999999997</v>
      </c>
      <c r="D107">
        <v>571.86901854999996</v>
      </c>
      <c r="E107">
        <v>1.89660001</v>
      </c>
      <c r="F107">
        <v>9.9000003020963209E+37</v>
      </c>
      <c r="G107">
        <v>1.6390000600000001</v>
      </c>
      <c r="H107">
        <v>9.9000003020963209E+37</v>
      </c>
      <c r="J107" s="2">
        <f>TREND(Calibration!$A$2:$A$4,Calibration!$B$2:$B$4,C107)</f>
        <v>443.34074771276477</v>
      </c>
      <c r="K107" s="2">
        <f>TREND(Calibration!$A$2:$A$4,Calibration!$C$2:$C$4,E107)</f>
        <v>750.55847533188876</v>
      </c>
      <c r="L107" s="2">
        <f>TREND(Calibration!$A$2:$A$4,Calibration!$D$2:$D$4,G107)</f>
        <v>631.73594651406188</v>
      </c>
    </row>
    <row r="108" spans="1:12" x14ac:dyDescent="0.25">
      <c r="A108">
        <v>530103</v>
      </c>
      <c r="B108">
        <v>14.005000109999999</v>
      </c>
      <c r="C108">
        <v>0.66700000000000004</v>
      </c>
      <c r="D108">
        <v>423.14700317</v>
      </c>
      <c r="E108">
        <v>1.9932999600000001</v>
      </c>
      <c r="F108">
        <v>9.9000003020963209E+37</v>
      </c>
      <c r="G108">
        <v>1.63740003</v>
      </c>
      <c r="H108">
        <v>9.9000003020963209E+37</v>
      </c>
      <c r="J108" s="2">
        <f>TREND(Calibration!$A$2:$A$4,Calibration!$B$2:$B$4,C108)</f>
        <v>443.0333163704866</v>
      </c>
      <c r="K108" s="2">
        <f>TREND(Calibration!$A$2:$A$4,Calibration!$C$2:$C$4,E108)</f>
        <v>789.35674373117047</v>
      </c>
      <c r="L108" s="2">
        <f>TREND(Calibration!$A$2:$A$4,Calibration!$D$2:$D$4,G108)</f>
        <v>631.07385126484053</v>
      </c>
    </row>
    <row r="109" spans="1:12" x14ac:dyDescent="0.25">
      <c r="A109">
        <v>535101</v>
      </c>
      <c r="B109">
        <v>13.97900009</v>
      </c>
      <c r="C109">
        <v>0.67339998000000001</v>
      </c>
      <c r="D109">
        <v>780.92102050999995</v>
      </c>
      <c r="E109">
        <v>2.0230000000000001</v>
      </c>
      <c r="F109">
        <v>9.9000003020963209E+37</v>
      </c>
      <c r="G109">
        <v>1.6487000000000001</v>
      </c>
      <c r="H109">
        <v>9.9000003020963209E+37</v>
      </c>
      <c r="J109" s="2">
        <f>TREND(Calibration!$A$2:$A$4,Calibration!$B$2:$B$4,C109)</f>
        <v>446.96826785633431</v>
      </c>
      <c r="K109" s="2">
        <f>TREND(Calibration!$A$2:$A$4,Calibration!$C$2:$C$4,E109)</f>
        <v>801.27309036205702</v>
      </c>
      <c r="L109" s="2">
        <f>TREND(Calibration!$A$2:$A$4,Calibration!$D$2:$D$4,G109)</f>
        <v>635.74979887416259</v>
      </c>
    </row>
    <row r="110" spans="1:12" x14ac:dyDescent="0.25">
      <c r="A110">
        <v>540102</v>
      </c>
      <c r="B110">
        <v>13.98499966</v>
      </c>
      <c r="C110">
        <v>0.67339998000000001</v>
      </c>
      <c r="D110">
        <v>1004.20001221</v>
      </c>
      <c r="E110">
        <v>2.0392000700000001</v>
      </c>
      <c r="F110">
        <v>9.9000003020963209E+37</v>
      </c>
      <c r="G110">
        <v>1.6552</v>
      </c>
      <c r="H110">
        <v>9.9000003020963209E+37</v>
      </c>
      <c r="J110" s="2">
        <f>TREND(Calibration!$A$2:$A$4,Calibration!$B$2:$B$4,C110)</f>
        <v>446.96826785633431</v>
      </c>
      <c r="K110" s="2">
        <f>TREND(Calibration!$A$2:$A$4,Calibration!$C$2:$C$4,E110)</f>
        <v>807.7729351287519</v>
      </c>
      <c r="L110" s="2">
        <f>TREND(Calibration!$A$2:$A$4,Calibration!$D$2:$D$4,G110)</f>
        <v>638.43951039203318</v>
      </c>
    </row>
    <row r="111" spans="1:12" x14ac:dyDescent="0.25">
      <c r="A111">
        <v>545102</v>
      </c>
      <c r="B111">
        <v>14.006999970000001</v>
      </c>
      <c r="C111">
        <v>0.67610002000000002</v>
      </c>
      <c r="D111">
        <v>1064.3840332</v>
      </c>
      <c r="E111">
        <v>1.9716999500000001</v>
      </c>
      <c r="F111">
        <v>9.9000003020963209E+37</v>
      </c>
      <c r="G111">
        <v>1.6504000400000001</v>
      </c>
      <c r="H111">
        <v>9.9000003020963209E+37</v>
      </c>
      <c r="J111" s="2">
        <f>TREND(Calibration!$A$2:$A$4,Calibration!$B$2:$B$4,C111)</f>
        <v>448.62835529564632</v>
      </c>
      <c r="K111" s="2">
        <f>TREND(Calibration!$A$2:$A$4,Calibration!$C$2:$C$4,E111)</f>
        <v>780.69031747751501</v>
      </c>
      <c r="L111" s="2">
        <f>TREND(Calibration!$A$2:$A$4,Calibration!$D$2:$D$4,G111)</f>
        <v>636.45327843859957</v>
      </c>
    </row>
    <row r="112" spans="1:12" x14ac:dyDescent="0.25">
      <c r="A112">
        <v>550101</v>
      </c>
      <c r="B112">
        <v>14.041999819999999</v>
      </c>
      <c r="C112">
        <v>0.67449999000000005</v>
      </c>
      <c r="D112">
        <v>9.9000003020963209E+37</v>
      </c>
      <c r="E112">
        <v>2.0046000500000001</v>
      </c>
      <c r="F112">
        <v>940.62701416000004</v>
      </c>
      <c r="G112">
        <v>1.64279997</v>
      </c>
      <c r="H112">
        <v>9.9000003020963209E+37</v>
      </c>
      <c r="J112" s="2">
        <f>TREND(Calibration!$A$2:$A$4,Calibration!$B$2:$B$4,C112)</f>
        <v>447.6445959048512</v>
      </c>
      <c r="K112" s="2">
        <f>TREND(Calibration!$A$2:$A$4,Calibration!$C$2:$C$4,E112)</f>
        <v>793.89060258793347</v>
      </c>
      <c r="L112" s="2">
        <f>TREND(Calibration!$A$2:$A$4,Calibration!$D$2:$D$4,G112)</f>
        <v>633.30835600542673</v>
      </c>
    </row>
    <row r="113" spans="1:12" x14ac:dyDescent="0.25">
      <c r="A113">
        <v>555102</v>
      </c>
      <c r="B113">
        <v>14.07499981</v>
      </c>
      <c r="C113">
        <v>0.67720002000000001</v>
      </c>
      <c r="D113">
        <v>9.9000003020963209E+37</v>
      </c>
      <c r="E113">
        <v>2.0527000399999999</v>
      </c>
      <c r="F113">
        <v>605.29797363</v>
      </c>
      <c r="G113">
        <v>1.63740003</v>
      </c>
      <c r="H113">
        <v>9.9000003020963209E+37</v>
      </c>
      <c r="J113" s="2">
        <f>TREND(Calibration!$A$2:$A$4,Calibration!$B$2:$B$4,C113)</f>
        <v>449.30467719578235</v>
      </c>
      <c r="K113" s="2">
        <f>TREND(Calibration!$A$2:$A$4,Calibration!$C$2:$C$4,E113)</f>
        <v>813.18943699294357</v>
      </c>
      <c r="L113" s="2">
        <f>TREND(Calibration!$A$2:$A$4,Calibration!$D$2:$D$4,G113)</f>
        <v>631.07385126484053</v>
      </c>
    </row>
    <row r="114" spans="1:12" x14ac:dyDescent="0.25">
      <c r="A114">
        <v>560102</v>
      </c>
      <c r="B114">
        <v>14.130000109999999</v>
      </c>
      <c r="C114">
        <v>0.67339998000000001</v>
      </c>
      <c r="D114">
        <v>1225.79003906</v>
      </c>
      <c r="E114">
        <v>2.0801999599999998</v>
      </c>
      <c r="F114">
        <v>637.17602538999995</v>
      </c>
      <c r="G114">
        <v>1.63629997</v>
      </c>
      <c r="H114">
        <v>9.9000003020963209E+37</v>
      </c>
      <c r="J114" s="2">
        <f>TREND(Calibration!$A$2:$A$4,Calibration!$B$2:$B$4,C114)</f>
        <v>446.96826785633431</v>
      </c>
      <c r="K114" s="2">
        <f>TREND(Calibration!$A$2:$A$4,Calibration!$C$2:$C$4,E114)</f>
        <v>824.2230443228209</v>
      </c>
      <c r="L114" s="2">
        <f>TREND(Calibration!$A$2:$A$4,Calibration!$D$2:$D$4,G114)</f>
        <v>630.61864448755614</v>
      </c>
    </row>
    <row r="115" spans="1:12" x14ac:dyDescent="0.25">
      <c r="A115">
        <v>565103</v>
      </c>
      <c r="B115">
        <v>14.2159996</v>
      </c>
      <c r="C115">
        <v>0.68320000000000003</v>
      </c>
      <c r="D115">
        <v>462.00900268999999</v>
      </c>
      <c r="E115">
        <v>2.0251998900000001</v>
      </c>
      <c r="F115">
        <v>9.9000003020963209E+37</v>
      </c>
      <c r="G115">
        <v>1.63469994</v>
      </c>
      <c r="H115">
        <v>9.9000003020963209E+37</v>
      </c>
      <c r="J115" s="2">
        <f>TREND(Calibration!$A$2:$A$4,Calibration!$B$2:$B$4,C115)</f>
        <v>452.99369344521693</v>
      </c>
      <c r="K115" s="2">
        <f>TREND(Calibration!$A$2:$A$4,Calibration!$C$2:$C$4,E115)</f>
        <v>802.15573738171838</v>
      </c>
      <c r="L115" s="2">
        <f>TREND(Calibration!$A$2:$A$4,Calibration!$D$2:$D$4,G115)</f>
        <v>629.95654923833479</v>
      </c>
    </row>
    <row r="116" spans="1:12" x14ac:dyDescent="0.25">
      <c r="A116">
        <v>570102</v>
      </c>
      <c r="B116">
        <v>14.251000400000001</v>
      </c>
      <c r="C116">
        <v>0.68480003</v>
      </c>
      <c r="D116">
        <v>1122.27697754</v>
      </c>
      <c r="E116">
        <v>2.09209991</v>
      </c>
      <c r="F116">
        <v>9.9000003020963209E+37</v>
      </c>
      <c r="G116">
        <v>1.63740003</v>
      </c>
      <c r="H116">
        <v>1264.4530029299999</v>
      </c>
      <c r="J116" s="2">
        <f>TREND(Calibration!$A$2:$A$4,Calibration!$B$2:$B$4,C116)</f>
        <v>453.97745283601205</v>
      </c>
      <c r="K116" s="2">
        <f>TREND(Calibration!$A$2:$A$4,Calibration!$C$2:$C$4,E116)</f>
        <v>828.99758095947925</v>
      </c>
      <c r="L116" s="2">
        <f>TREND(Calibration!$A$2:$A$4,Calibration!$D$2:$D$4,G116)</f>
        <v>631.07385126484053</v>
      </c>
    </row>
    <row r="117" spans="1:12" x14ac:dyDescent="0.25">
      <c r="A117">
        <v>575102</v>
      </c>
      <c r="B117">
        <v>14.29699993</v>
      </c>
      <c r="C117">
        <v>0.68529998999999997</v>
      </c>
      <c r="D117">
        <v>707.29498291000004</v>
      </c>
      <c r="E117">
        <v>2.0441000499999999</v>
      </c>
      <c r="F117">
        <v>9.9000003020963209E+37</v>
      </c>
      <c r="G117">
        <v>1.64279997</v>
      </c>
      <c r="H117">
        <v>9.9000003020963209E+37</v>
      </c>
      <c r="J117" s="2">
        <f>TREND(Calibration!$A$2:$A$4,Calibration!$B$2:$B$4,C117)</f>
        <v>454.28484728800476</v>
      </c>
      <c r="K117" s="2">
        <f>TREND(Calibration!$A$2:$A$4,Calibration!$C$2:$C$4,E117)</f>
        <v>809.73892103868366</v>
      </c>
      <c r="L117" s="2">
        <f>TREND(Calibration!$A$2:$A$4,Calibration!$D$2:$D$4,G117)</f>
        <v>633.30835600542673</v>
      </c>
    </row>
    <row r="118" spans="1:12" x14ac:dyDescent="0.25">
      <c r="A118">
        <v>580102</v>
      </c>
      <c r="B118">
        <v>14.42300034</v>
      </c>
      <c r="C118">
        <v>0.68589997000000003</v>
      </c>
      <c r="D118">
        <v>504.42700194999998</v>
      </c>
      <c r="E118">
        <v>1.96249998</v>
      </c>
      <c r="F118">
        <v>9.9000003020963209E+37</v>
      </c>
      <c r="G118">
        <v>1.6433000600000001</v>
      </c>
      <c r="H118">
        <v>9.9000003020963209E+37</v>
      </c>
      <c r="J118" s="2">
        <f>TREND(Calibration!$A$2:$A$4,Calibration!$B$2:$B$4,C118)</f>
        <v>454.65373784586262</v>
      </c>
      <c r="K118" s="2">
        <f>TREND(Calibration!$A$2:$A$4,Calibration!$C$2:$C$4,E118)</f>
        <v>776.99907559656947</v>
      </c>
      <c r="L118" s="2">
        <f>TREND(Calibration!$A$2:$A$4,Calibration!$D$2:$D$4,G118)</f>
        <v>633.51529413357628</v>
      </c>
    </row>
    <row r="119" spans="1:12" x14ac:dyDescent="0.25">
      <c r="A119">
        <v>585102</v>
      </c>
      <c r="B119">
        <v>14.501000400000001</v>
      </c>
      <c r="C119">
        <v>0.68800002000000005</v>
      </c>
      <c r="D119">
        <v>19.281999590000002</v>
      </c>
      <c r="E119">
        <v>1.9549000299999999</v>
      </c>
      <c r="F119">
        <v>9.9000003020963209E+37</v>
      </c>
      <c r="G119">
        <v>1.6504000400000001</v>
      </c>
      <c r="H119">
        <v>9.9000003020963209E+37</v>
      </c>
      <c r="J119" s="2">
        <f>TREND(Calibration!$A$2:$A$4,Calibration!$B$2:$B$4,C119)</f>
        <v>455.9449285789359</v>
      </c>
      <c r="K119" s="2">
        <f>TREND(Calibration!$A$2:$A$4,Calibration!$C$2:$C$4,E119)</f>
        <v>773.94979894315725</v>
      </c>
      <c r="L119" s="2">
        <f>TREND(Calibration!$A$2:$A$4,Calibration!$D$2:$D$4,G119)</f>
        <v>636.45327843859957</v>
      </c>
    </row>
    <row r="120" spans="1:12" x14ac:dyDescent="0.25">
      <c r="A120">
        <v>590104</v>
      </c>
      <c r="B120">
        <v>14.618000029999999</v>
      </c>
      <c r="C120">
        <v>0.68859999999999999</v>
      </c>
      <c r="D120">
        <v>626.61602783000001</v>
      </c>
      <c r="E120">
        <v>1.98459995</v>
      </c>
      <c r="F120">
        <v>9.9000003020963209E+37</v>
      </c>
      <c r="G120">
        <v>1.65090001</v>
      </c>
      <c r="H120">
        <v>1302.1829834</v>
      </c>
      <c r="J120" s="2">
        <f>TREND(Calibration!$A$2:$A$4,Calibration!$B$2:$B$4,C120)</f>
        <v>456.31381913679371</v>
      </c>
      <c r="K120" s="2">
        <f>TREND(Calibration!$A$2:$A$4,Calibration!$C$2:$C$4,E120)</f>
        <v>785.86609742725364</v>
      </c>
      <c r="L120" s="2">
        <f>TREND(Calibration!$A$2:$A$4,Calibration!$D$2:$D$4,G120)</f>
        <v>636.66016691053642</v>
      </c>
    </row>
    <row r="121" spans="1:12" x14ac:dyDescent="0.25">
      <c r="A121">
        <v>595103</v>
      </c>
      <c r="B121">
        <v>14.72000027</v>
      </c>
      <c r="C121">
        <v>0.68800002000000005</v>
      </c>
      <c r="D121">
        <v>703.27502441000001</v>
      </c>
      <c r="E121">
        <v>1.9614000300000001</v>
      </c>
      <c r="F121">
        <v>9.9000003020963209E+37</v>
      </c>
      <c r="G121">
        <v>1.6557999800000001</v>
      </c>
      <c r="H121">
        <v>9.9000003020963209E+37</v>
      </c>
      <c r="J121" s="2">
        <f>TREND(Calibration!$A$2:$A$4,Calibration!$B$2:$B$4,C121)</f>
        <v>455.9449285789359</v>
      </c>
      <c r="K121" s="2">
        <f>TREND(Calibration!$A$2:$A$4,Calibration!$C$2:$C$4,E121)</f>
        <v>776.55775008062255</v>
      </c>
      <c r="L121" s="2">
        <f>TREND(Calibration!$A$2:$A$4,Calibration!$D$2:$D$4,G121)</f>
        <v>638.68778317918589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116</v>
      </c>
      <c r="B2">
        <v>14.795000079999999</v>
      </c>
      <c r="C2">
        <v>0.68320000000000003</v>
      </c>
      <c r="D2">
        <v>854.13098145000004</v>
      </c>
      <c r="E2">
        <v>2.0041000800000002</v>
      </c>
      <c r="F2">
        <v>9.9000003020963209E+37</v>
      </c>
      <c r="G2">
        <v>1.65090001</v>
      </c>
      <c r="H2">
        <v>9.9000003020963209E+37</v>
      </c>
      <c r="J2" s="2">
        <f>TREND(Calibration!$A$2:$A$4,Calibration!$B$2:$B$4,C2)</f>
        <v>452.99369344521693</v>
      </c>
      <c r="K2" s="2">
        <f>TREND(Calibration!$A$2:$A$4,Calibration!$C$2:$C$4,E2)</f>
        <v>793.69000299867218</v>
      </c>
      <c r="L2" s="2">
        <f>TREND(Calibration!$A$2:$A$4,Calibration!$D$2:$D$4,G2)</f>
        <v>636.66016691053642</v>
      </c>
      <c r="N2" s="2">
        <f>AVERAGE(J2:J121)</f>
        <v>449.26009379994269</v>
      </c>
    </row>
    <row r="3" spans="1:14" x14ac:dyDescent="0.25">
      <c r="A3">
        <v>5090</v>
      </c>
      <c r="B3">
        <v>14.92199993</v>
      </c>
      <c r="C3">
        <v>0.68419998999999998</v>
      </c>
      <c r="D3">
        <v>223.95700073</v>
      </c>
      <c r="E3">
        <v>1.9559999699999999</v>
      </c>
      <c r="F3">
        <v>9.9000003020963209E+37</v>
      </c>
      <c r="G3">
        <v>1.6444000000000001</v>
      </c>
      <c r="H3">
        <v>1047.3859863299999</v>
      </c>
      <c r="J3" s="2">
        <f>TREND(Calibration!$A$2:$A$4,Calibration!$B$2:$B$4,C3)</f>
        <v>453.60852538786872</v>
      </c>
      <c r="K3" s="2">
        <f>TREND(Calibration!$A$2:$A$4,Calibration!$C$2:$C$4,E3)</f>
        <v>774.3911204468717</v>
      </c>
      <c r="L3" s="2">
        <f>TREND(Calibration!$A$2:$A$4,Calibration!$D$2:$D$4,G3)</f>
        <v>633.97045125464808</v>
      </c>
    </row>
    <row r="4" spans="1:14" x14ac:dyDescent="0.25">
      <c r="A4">
        <v>10091</v>
      </c>
      <c r="B4">
        <v>14.944000239999999</v>
      </c>
      <c r="C4">
        <v>0.68210000000000004</v>
      </c>
      <c r="D4">
        <v>923.19097899999997</v>
      </c>
      <c r="E4">
        <v>1.92470002</v>
      </c>
      <c r="F4">
        <v>9.9000003020963209E+37</v>
      </c>
      <c r="G4">
        <v>1.6411999500000001</v>
      </c>
      <c r="H4">
        <v>9.9000003020963209E+37</v>
      </c>
      <c r="J4" s="2">
        <f>TREND(Calibration!$A$2:$A$4,Calibration!$B$2:$B$4,C4)</f>
        <v>452.31737154508096</v>
      </c>
      <c r="K4" s="2">
        <f>TREND(Calibration!$A$2:$A$4,Calibration!$C$2:$C$4,E4)</f>
        <v>761.83285272300941</v>
      </c>
      <c r="L4" s="2">
        <f>TREND(Calibration!$A$2:$A$4,Calibration!$D$2:$D$4,G4)</f>
        <v>632.64626489422324</v>
      </c>
    </row>
    <row r="5" spans="1:14" x14ac:dyDescent="0.25">
      <c r="A5">
        <v>15095</v>
      </c>
      <c r="B5">
        <v>14.847000120000001</v>
      </c>
      <c r="C5">
        <v>0.68419998999999998</v>
      </c>
      <c r="D5">
        <v>9.9000003020963209E+37</v>
      </c>
      <c r="E5">
        <v>1.4003000299999999</v>
      </c>
      <c r="F5">
        <v>745.33001708999996</v>
      </c>
      <c r="G5">
        <v>1.6396000399999999</v>
      </c>
      <c r="H5">
        <v>9.9000003020963209E+37</v>
      </c>
      <c r="J5" s="2">
        <f>TREND(Calibration!$A$2:$A$4,Calibration!$B$2:$B$4,C5)</f>
        <v>453.60852538786872</v>
      </c>
      <c r="K5" s="2">
        <f>TREND(Calibration!$A$2:$A$4,Calibration!$C$2:$C$4,E5)</f>
        <v>551.43138342958559</v>
      </c>
      <c r="L5" s="2">
        <f>TREND(Calibration!$A$2:$A$4,Calibration!$D$2:$D$4,G5)</f>
        <v>631.98421930121447</v>
      </c>
    </row>
    <row r="6" spans="1:14" x14ac:dyDescent="0.25">
      <c r="A6">
        <v>20093</v>
      </c>
      <c r="B6">
        <v>14.824000359999999</v>
      </c>
      <c r="C6">
        <v>0.67669999999999997</v>
      </c>
      <c r="D6">
        <v>875.90399170000001</v>
      </c>
      <c r="E6">
        <v>1.47430003</v>
      </c>
      <c r="F6">
        <v>1016.21600342</v>
      </c>
      <c r="G6">
        <v>1.6357999999999999</v>
      </c>
      <c r="H6">
        <v>1246.5930175799999</v>
      </c>
      <c r="J6" s="2">
        <f>TREND(Calibration!$A$2:$A$4,Calibration!$B$2:$B$4,C6)</f>
        <v>448.99724585350413</v>
      </c>
      <c r="K6" s="2">
        <f>TREND(Calibration!$A$2:$A$4,Calibration!$C$2:$C$4,E6)</f>
        <v>581.1219040714974</v>
      </c>
      <c r="L6" s="2">
        <f>TREND(Calibration!$A$2:$A$4,Calibration!$D$2:$D$4,G6)</f>
        <v>630.41175601561918</v>
      </c>
    </row>
    <row r="7" spans="1:14" x14ac:dyDescent="0.25">
      <c r="A7">
        <v>25093</v>
      </c>
      <c r="B7">
        <v>14.75300026</v>
      </c>
      <c r="C7">
        <v>0.67610002000000002</v>
      </c>
      <c r="D7">
        <v>604.76300048999997</v>
      </c>
      <c r="E7">
        <v>1.2956000599999999</v>
      </c>
      <c r="F7">
        <v>1084.68200684</v>
      </c>
      <c r="G7">
        <v>1.6368999500000001</v>
      </c>
      <c r="H7">
        <v>1289.8249511700001</v>
      </c>
      <c r="J7" s="2">
        <f>TREND(Calibration!$A$2:$A$4,Calibration!$B$2:$B$4,C7)</f>
        <v>448.62835529564632</v>
      </c>
      <c r="K7" s="2">
        <f>TREND(Calibration!$A$2:$A$4,Calibration!$C$2:$C$4,E7)</f>
        <v>509.42332099049702</v>
      </c>
      <c r="L7" s="2">
        <f>TREND(Calibration!$A$2:$A$4,Calibration!$D$2:$D$4,G7)</f>
        <v>630.86691727470873</v>
      </c>
    </row>
    <row r="8" spans="1:14" x14ac:dyDescent="0.25">
      <c r="A8">
        <v>30094</v>
      </c>
      <c r="B8">
        <v>14.69799995</v>
      </c>
      <c r="C8">
        <v>0.6724</v>
      </c>
      <c r="D8">
        <v>1255.5930175799999</v>
      </c>
      <c r="E8">
        <v>1.4510999899999999</v>
      </c>
      <c r="F8">
        <v>746.76800536999997</v>
      </c>
      <c r="G8">
        <v>1.63419998</v>
      </c>
      <c r="H8">
        <v>9.9000003020963209E+37</v>
      </c>
      <c r="J8" s="2">
        <f>TREND(Calibration!$A$2:$A$4,Calibration!$B$2:$B$4,C8)</f>
        <v>446.35344206206338</v>
      </c>
      <c r="K8" s="2">
        <f>TREND(Calibration!$A$2:$A$4,Calibration!$C$2:$C$4,E8)</f>
        <v>571.81350857807604</v>
      </c>
      <c r="L8" s="2">
        <f>TREND(Calibration!$A$2:$A$4,Calibration!$D$2:$D$4,G8)</f>
        <v>629.74966490441557</v>
      </c>
    </row>
    <row r="9" spans="1:14" x14ac:dyDescent="0.25">
      <c r="A9">
        <v>35095</v>
      </c>
      <c r="B9">
        <v>14.66899967</v>
      </c>
      <c r="C9">
        <v>0.66750001999999997</v>
      </c>
      <c r="D9">
        <v>892.21197510000002</v>
      </c>
      <c r="E9">
        <v>1.35599995</v>
      </c>
      <c r="F9">
        <v>964.71301270000004</v>
      </c>
      <c r="G9">
        <v>1.6411999500000001</v>
      </c>
      <c r="H9">
        <v>9.9000003020963209E+37</v>
      </c>
      <c r="J9" s="2">
        <f>TREND(Calibration!$A$2:$A$4,Calibration!$B$2:$B$4,C9)</f>
        <v>443.34074771276477</v>
      </c>
      <c r="K9" s="2">
        <f>TREND(Calibration!$A$2:$A$4,Calibration!$C$2:$C$4,E9)</f>
        <v>533.65716127177006</v>
      </c>
      <c r="L9" s="2">
        <f>TREND(Calibration!$A$2:$A$4,Calibration!$D$2:$D$4,G9)</f>
        <v>632.64626489422324</v>
      </c>
    </row>
    <row r="10" spans="1:14" x14ac:dyDescent="0.25">
      <c r="A10">
        <v>40095</v>
      </c>
      <c r="B10">
        <v>14.696000099999999</v>
      </c>
      <c r="C10">
        <v>0.67070001000000001</v>
      </c>
      <c r="D10">
        <v>348.65899658000001</v>
      </c>
      <c r="E10">
        <v>1.2961000199999999</v>
      </c>
      <c r="F10">
        <v>1347.8249511700001</v>
      </c>
      <c r="G10">
        <v>1.6497999400000001</v>
      </c>
      <c r="H10">
        <v>9.9000003020963209E+37</v>
      </c>
      <c r="J10" s="2">
        <f>TREND(Calibration!$A$2:$A$4,Calibration!$B$2:$B$4,C10)</f>
        <v>445.30822345568862</v>
      </c>
      <c r="K10" s="2">
        <f>TREND(Calibration!$A$2:$A$4,Calibration!$C$2:$C$4,E10)</f>
        <v>509.62391656752584</v>
      </c>
      <c r="L10" s="2">
        <f>TREND(Calibration!$A$2:$A$4,Calibration!$D$2:$D$4,G10)</f>
        <v>636.2049559952344</v>
      </c>
    </row>
    <row r="11" spans="1:14" x14ac:dyDescent="0.25">
      <c r="A11">
        <v>45095</v>
      </c>
      <c r="B11">
        <v>14.725000380000001</v>
      </c>
      <c r="C11">
        <v>0.67070001000000001</v>
      </c>
      <c r="D11">
        <v>501.97198486000002</v>
      </c>
      <c r="E11">
        <v>1.29990005</v>
      </c>
      <c r="F11">
        <v>9.9000003020963209E+37</v>
      </c>
      <c r="G11">
        <v>1.6525000299999999</v>
      </c>
      <c r="H11">
        <v>9.9000003020963209E+37</v>
      </c>
      <c r="J11" s="2">
        <f>TREND(Calibration!$A$2:$A$4,Calibration!$B$2:$B$4,C11)</f>
        <v>445.30822345568862</v>
      </c>
      <c r="K11" s="2">
        <f>TREND(Calibration!$A$2:$A$4,Calibration!$C$2:$C$4,E11)</f>
        <v>511.1485769615108</v>
      </c>
      <c r="L11" s="2">
        <f>TREND(Calibration!$A$2:$A$4,Calibration!$D$2:$D$4,G11)</f>
        <v>637.32225802174003</v>
      </c>
    </row>
    <row r="12" spans="1:14" x14ac:dyDescent="0.25">
      <c r="A12">
        <v>50096</v>
      </c>
      <c r="B12">
        <v>14.772000309999999</v>
      </c>
      <c r="C12">
        <v>0.67510002999999996</v>
      </c>
      <c r="D12">
        <v>443.53201294000002</v>
      </c>
      <c r="E12">
        <v>1.30200005</v>
      </c>
      <c r="F12">
        <v>9.9000003020963209E+37</v>
      </c>
      <c r="G12">
        <v>1.6487000000000001</v>
      </c>
      <c r="H12">
        <v>9.9000003020963209E+37</v>
      </c>
      <c r="J12" s="2">
        <f>TREND(Calibration!$A$2:$A$4,Calibration!$B$2:$B$4,C12)</f>
        <v>448.01352335299447</v>
      </c>
      <c r="K12" s="2">
        <f>TREND(Calibration!$A$2:$A$4,Calibration!$C$2:$C$4,E12)</f>
        <v>511.99114579053798</v>
      </c>
      <c r="L12" s="2">
        <f>TREND(Calibration!$A$2:$A$4,Calibration!$D$2:$D$4,G12)</f>
        <v>635.74979887416259</v>
      </c>
    </row>
    <row r="13" spans="1:14" x14ac:dyDescent="0.25">
      <c r="A13">
        <v>55096</v>
      </c>
      <c r="B13">
        <v>14.80200005</v>
      </c>
      <c r="C13">
        <v>0.67610002000000002</v>
      </c>
      <c r="D13">
        <v>396.28799437999999</v>
      </c>
      <c r="E13">
        <v>1.49749994</v>
      </c>
      <c r="F13">
        <v>9.9000003020963209E+37</v>
      </c>
      <c r="G13">
        <v>1.6487000000000001</v>
      </c>
      <c r="H13">
        <v>1121.23400879</v>
      </c>
      <c r="J13" s="2">
        <f>TREND(Calibration!$A$2:$A$4,Calibration!$B$2:$B$4,C13)</f>
        <v>448.62835529564632</v>
      </c>
      <c r="K13" s="2">
        <f>TREND(Calibration!$A$2:$A$4,Calibration!$C$2:$C$4,E13)</f>
        <v>590.43024740589601</v>
      </c>
      <c r="L13" s="2">
        <f>TREND(Calibration!$A$2:$A$4,Calibration!$D$2:$D$4,G13)</f>
        <v>635.74979887416259</v>
      </c>
    </row>
    <row r="14" spans="1:14" x14ac:dyDescent="0.25">
      <c r="A14">
        <v>60095</v>
      </c>
      <c r="B14">
        <v>14.72999954</v>
      </c>
      <c r="C14">
        <v>0.67720002000000001</v>
      </c>
      <c r="D14">
        <v>1103.3079834</v>
      </c>
      <c r="E14">
        <v>1.49810004</v>
      </c>
      <c r="F14">
        <v>9.9000003020963209E+37</v>
      </c>
      <c r="G14">
        <v>1.6439000399999999</v>
      </c>
      <c r="H14">
        <v>9.9000003020963209E+37</v>
      </c>
      <c r="J14" s="2">
        <f>TREND(Calibration!$A$2:$A$4,Calibration!$B$2:$B$4,C14)</f>
        <v>449.30467719578235</v>
      </c>
      <c r="K14" s="2">
        <f>TREND(Calibration!$A$2:$A$4,Calibration!$C$2:$C$4,E14)</f>
        <v>590.67102147937192</v>
      </c>
      <c r="L14" s="2">
        <f>TREND(Calibration!$A$2:$A$4,Calibration!$D$2:$D$4,G14)</f>
        <v>633.76356692072886</v>
      </c>
    </row>
    <row r="15" spans="1:14" x14ac:dyDescent="0.25">
      <c r="A15">
        <v>65097</v>
      </c>
      <c r="B15">
        <v>14.67199993</v>
      </c>
      <c r="C15">
        <v>0.67989999000000001</v>
      </c>
      <c r="D15">
        <v>884.37298583999996</v>
      </c>
      <c r="E15">
        <v>1.27289999</v>
      </c>
      <c r="F15">
        <v>824.35998534999999</v>
      </c>
      <c r="G15">
        <v>1.64170003</v>
      </c>
      <c r="H15">
        <v>9.9000003020963209E+37</v>
      </c>
      <c r="J15" s="2">
        <f>TREND(Calibration!$A$2:$A$4,Calibration!$B$2:$B$4,C15)</f>
        <v>450.96472159642798</v>
      </c>
      <c r="K15" s="2">
        <f>TREND(Calibration!$A$2:$A$4,Calibration!$C$2:$C$4,E15)</f>
        <v>500.31552508633706</v>
      </c>
      <c r="L15" s="2">
        <f>TREND(Calibration!$A$2:$A$4,Calibration!$D$2:$D$4,G15)</f>
        <v>632.85319888435492</v>
      </c>
    </row>
    <row r="16" spans="1:14" x14ac:dyDescent="0.25">
      <c r="A16">
        <v>70097</v>
      </c>
      <c r="B16">
        <v>14.678000450000001</v>
      </c>
      <c r="C16">
        <v>0.67989999000000001</v>
      </c>
      <c r="D16">
        <v>133.68600463999999</v>
      </c>
      <c r="E16">
        <v>1.33070004</v>
      </c>
      <c r="F16">
        <v>9.9000003020963209E+37</v>
      </c>
      <c r="G16">
        <v>1.64279997</v>
      </c>
      <c r="H16">
        <v>933.44201659999999</v>
      </c>
      <c r="J16" s="2">
        <f>TREND(Calibration!$A$2:$A$4,Calibration!$B$2:$B$4,C16)</f>
        <v>450.96472159642798</v>
      </c>
      <c r="K16" s="2">
        <f>TREND(Calibration!$A$2:$A$4,Calibration!$C$2:$C$4,E16)</f>
        <v>523.50624910834426</v>
      </c>
      <c r="L16" s="2">
        <f>TREND(Calibration!$A$2:$A$4,Calibration!$D$2:$D$4,G16)</f>
        <v>633.30835600542673</v>
      </c>
    </row>
    <row r="17" spans="1:12" x14ac:dyDescent="0.25">
      <c r="A17">
        <v>75098</v>
      </c>
      <c r="B17">
        <v>14.635999679999999</v>
      </c>
      <c r="C17">
        <v>0.68589997000000003</v>
      </c>
      <c r="D17">
        <v>834.46801758000004</v>
      </c>
      <c r="E17">
        <v>1.31500006</v>
      </c>
      <c r="F17">
        <v>9.9000003020963209E+37</v>
      </c>
      <c r="G17">
        <v>1.6492999800000001</v>
      </c>
      <c r="H17">
        <v>9.9000003020963209E+37</v>
      </c>
      <c r="J17" s="2">
        <f>TREND(Calibration!$A$2:$A$4,Calibration!$B$2:$B$4,C17)</f>
        <v>454.65373784586262</v>
      </c>
      <c r="K17" s="2">
        <f>TREND(Calibration!$A$2:$A$4,Calibration!$C$2:$C$4,E17)</f>
        <v>517.20705207770106</v>
      </c>
      <c r="L17" s="2">
        <f>TREND(Calibration!$A$2:$A$4,Calibration!$D$2:$D$4,G17)</f>
        <v>635.99807166131518</v>
      </c>
    </row>
    <row r="18" spans="1:12" x14ac:dyDescent="0.25">
      <c r="A18">
        <v>80098</v>
      </c>
      <c r="B18">
        <v>14.64299965</v>
      </c>
      <c r="C18">
        <v>0.68480003</v>
      </c>
      <c r="D18">
        <v>9.9000003020963209E+37</v>
      </c>
      <c r="E18">
        <v>1.2567000399999999</v>
      </c>
      <c r="F18">
        <v>492.37701415999999</v>
      </c>
      <c r="G18">
        <v>1.6525000299999999</v>
      </c>
      <c r="H18">
        <v>9.9000003020963209E+37</v>
      </c>
      <c r="J18" s="2">
        <f>TREND(Calibration!$A$2:$A$4,Calibration!$B$2:$B$4,C18)</f>
        <v>453.97745283601205</v>
      </c>
      <c r="K18" s="2">
        <f>TREND(Calibration!$A$2:$A$4,Calibration!$C$2:$C$4,E18)</f>
        <v>493.8157284664324</v>
      </c>
      <c r="L18" s="2">
        <f>TREND(Calibration!$A$2:$A$4,Calibration!$D$2:$D$4,G18)</f>
        <v>637.32225802174003</v>
      </c>
    </row>
    <row r="19" spans="1:12" x14ac:dyDescent="0.25">
      <c r="A19">
        <v>85097</v>
      </c>
      <c r="B19">
        <v>14.75</v>
      </c>
      <c r="C19">
        <v>0.68959999000000005</v>
      </c>
      <c r="D19">
        <v>686.69000243999994</v>
      </c>
      <c r="E19">
        <v>1.3334000100000001</v>
      </c>
      <c r="F19">
        <v>794.91699218999997</v>
      </c>
      <c r="G19">
        <v>1.6497999400000001</v>
      </c>
      <c r="H19">
        <v>1321.8790283200001</v>
      </c>
      <c r="J19" s="2">
        <f>TREND(Calibration!$A$2:$A$4,Calibration!$B$2:$B$4,C19)</f>
        <v>456.92865107944556</v>
      </c>
      <c r="K19" s="2">
        <f>TREND(Calibration!$A$2:$A$4,Calibration!$C$2:$C$4,E19)</f>
        <v>524.58953985182461</v>
      </c>
      <c r="L19" s="2">
        <f>TREND(Calibration!$A$2:$A$4,Calibration!$D$2:$D$4,G19)</f>
        <v>636.2049559952344</v>
      </c>
    </row>
    <row r="20" spans="1:12" x14ac:dyDescent="0.25">
      <c r="A20">
        <v>90097</v>
      </c>
      <c r="B20">
        <v>14.84399986</v>
      </c>
      <c r="C20">
        <v>0.69830000000000003</v>
      </c>
      <c r="D20">
        <v>821.21099853999999</v>
      </c>
      <c r="E20">
        <v>1.26370001</v>
      </c>
      <c r="F20">
        <v>966.20001220999995</v>
      </c>
      <c r="G20">
        <v>1.6525000299999999</v>
      </c>
      <c r="H20">
        <v>9.9000003020963209E+37</v>
      </c>
      <c r="J20" s="2">
        <f>TREND(Calibration!$A$2:$A$4,Calibration!$B$2:$B$4,C20)</f>
        <v>462.27774861981129</v>
      </c>
      <c r="K20" s="2">
        <f>TREND(Calibration!$A$2:$A$4,Calibration!$C$2:$C$4,E20)</f>
        <v>496.624279193159</v>
      </c>
      <c r="L20" s="2">
        <f>TREND(Calibration!$A$2:$A$4,Calibration!$D$2:$D$4,G20)</f>
        <v>637.32225802174003</v>
      </c>
    </row>
    <row r="21" spans="1:12" x14ac:dyDescent="0.25">
      <c r="A21">
        <v>95098</v>
      </c>
      <c r="B21">
        <v>14.93799973</v>
      </c>
      <c r="C21">
        <v>0.69230002000000002</v>
      </c>
      <c r="D21">
        <v>9.9000003020963209E+37</v>
      </c>
      <c r="E21">
        <v>1.30309999</v>
      </c>
      <c r="F21">
        <v>425.65200806000001</v>
      </c>
      <c r="G21">
        <v>1.6439000399999999</v>
      </c>
      <c r="H21">
        <v>9.9000003020963209E+37</v>
      </c>
      <c r="J21" s="2">
        <f>TREND(Calibration!$A$2:$A$4,Calibration!$B$2:$B$4,C21)</f>
        <v>458.58873237037665</v>
      </c>
      <c r="K21" s="2">
        <f>TREND(Calibration!$A$2:$A$4,Calibration!$C$2:$C$4,E21)</f>
        <v>512.43246729425243</v>
      </c>
      <c r="L21" s="2">
        <f>TREND(Calibration!$A$2:$A$4,Calibration!$D$2:$D$4,G21)</f>
        <v>633.76356692072886</v>
      </c>
    </row>
    <row r="22" spans="1:12" x14ac:dyDescent="0.25">
      <c r="A22">
        <v>100099</v>
      </c>
      <c r="B22">
        <v>14.963999749999999</v>
      </c>
      <c r="C22">
        <v>0.69770001999999998</v>
      </c>
      <c r="D22">
        <v>9.9000003020963209E+37</v>
      </c>
      <c r="E22">
        <v>1.3177000299999999</v>
      </c>
      <c r="F22">
        <v>273.80200194999998</v>
      </c>
      <c r="G22">
        <v>1.64709997</v>
      </c>
      <c r="H22">
        <v>9.9000003020963209E+37</v>
      </c>
      <c r="J22" s="2">
        <f>TREND(Calibration!$A$2:$A$4,Calibration!$B$2:$B$4,C22)</f>
        <v>461.90885806195342</v>
      </c>
      <c r="K22" s="2">
        <f>TREND(Calibration!$A$2:$A$4,Calibration!$C$2:$C$4,E22)</f>
        <v>518.2903428211813</v>
      </c>
      <c r="L22" s="2">
        <f>TREND(Calibration!$A$2:$A$4,Calibration!$D$2:$D$4,G22)</f>
        <v>635.08770362494124</v>
      </c>
    </row>
    <row r="23" spans="1:12" x14ac:dyDescent="0.25">
      <c r="A23">
        <v>105098</v>
      </c>
      <c r="B23">
        <v>15.00899982</v>
      </c>
      <c r="C23">
        <v>0.69400001</v>
      </c>
      <c r="D23">
        <v>709.27099609000004</v>
      </c>
      <c r="E23">
        <v>1.3322999499999999</v>
      </c>
      <c r="F23">
        <v>618.08697510000002</v>
      </c>
      <c r="G23">
        <v>1.65470004</v>
      </c>
      <c r="H23">
        <v>9.9000003020963209E+37</v>
      </c>
      <c r="J23" s="2">
        <f>TREND(Calibration!$A$2:$A$4,Calibration!$B$2:$B$4,C23)</f>
        <v>459.63395097675141</v>
      </c>
      <c r="K23" s="2">
        <f>TREND(Calibration!$A$2:$A$4,Calibration!$C$2:$C$4,E23)</f>
        <v>524.14817020131989</v>
      </c>
      <c r="L23" s="2">
        <f>TREND(Calibration!$A$2:$A$4,Calibration!$D$2:$D$4,G23)</f>
        <v>638.23262605811408</v>
      </c>
    </row>
    <row r="24" spans="1:12" x14ac:dyDescent="0.25">
      <c r="A24">
        <v>110098</v>
      </c>
      <c r="B24">
        <v>15.050999640000001</v>
      </c>
      <c r="C24">
        <v>0.68150001999999998</v>
      </c>
      <c r="D24">
        <v>757.78802489999998</v>
      </c>
      <c r="E24">
        <v>1.40409994</v>
      </c>
      <c r="F24">
        <v>763.78802489999998</v>
      </c>
      <c r="G24">
        <v>1.6574000099999999</v>
      </c>
      <c r="H24">
        <v>9.9000003020963209E+37</v>
      </c>
      <c r="J24" s="2">
        <f>TREND(Calibration!$A$2:$A$4,Calibration!$B$2:$B$4,C24)</f>
        <v>451.94848098722309</v>
      </c>
      <c r="K24" s="2">
        <f>TREND(Calibration!$A$2:$A$4,Calibration!$C$2:$C$4,E24)</f>
        <v>552.95599567678028</v>
      </c>
      <c r="L24" s="2">
        <f>TREND(Calibration!$A$2:$A$4,Calibration!$D$2:$D$4,G24)</f>
        <v>639.34987842840712</v>
      </c>
    </row>
    <row r="25" spans="1:12" x14ac:dyDescent="0.25">
      <c r="A25">
        <v>115100</v>
      </c>
      <c r="B25">
        <v>15.01599979</v>
      </c>
      <c r="C25">
        <v>0.68859999999999999</v>
      </c>
      <c r="D25">
        <v>364.46701050000001</v>
      </c>
      <c r="E25">
        <v>1.5709999800000001</v>
      </c>
      <c r="F25">
        <v>9.9000003020963209E+37</v>
      </c>
      <c r="G25">
        <v>1.65090001</v>
      </c>
      <c r="H25">
        <v>9.9000003020963209E+37</v>
      </c>
      <c r="J25" s="2">
        <f>TREND(Calibration!$A$2:$A$4,Calibration!$B$2:$B$4,C25)</f>
        <v>456.31381913679371</v>
      </c>
      <c r="K25" s="2">
        <f>TREND(Calibration!$A$2:$A$4,Calibration!$C$2:$C$4,E25)</f>
        <v>619.92017247077911</v>
      </c>
      <c r="L25" s="2">
        <f>TREND(Calibration!$A$2:$A$4,Calibration!$D$2:$D$4,G25)</f>
        <v>636.66016691053642</v>
      </c>
    </row>
    <row r="26" spans="1:12" x14ac:dyDescent="0.25">
      <c r="A26">
        <v>120099</v>
      </c>
      <c r="B26">
        <v>14.944000239999999</v>
      </c>
      <c r="C26">
        <v>0.69340002999999995</v>
      </c>
      <c r="D26">
        <v>726.16497803000004</v>
      </c>
      <c r="E26">
        <v>1.3982000400000001</v>
      </c>
      <c r="F26">
        <v>9.9000003020963209E+37</v>
      </c>
      <c r="G26">
        <v>1.6444000000000001</v>
      </c>
      <c r="H26">
        <v>1206.3129882799999</v>
      </c>
      <c r="J26" s="2">
        <f>TREND(Calibration!$A$2:$A$4,Calibration!$B$2:$B$4,C26)</f>
        <v>459.26506041889354</v>
      </c>
      <c r="K26" s="2">
        <f>TREND(Calibration!$A$2:$A$4,Calibration!$C$2:$C$4,E26)</f>
        <v>550.58881861279099</v>
      </c>
      <c r="L26" s="2">
        <f>TREND(Calibration!$A$2:$A$4,Calibration!$D$2:$D$4,G26)</f>
        <v>633.97045125464808</v>
      </c>
    </row>
    <row r="27" spans="1:12" x14ac:dyDescent="0.25">
      <c r="A27">
        <v>125099</v>
      </c>
      <c r="B27">
        <v>14.869999890000001</v>
      </c>
      <c r="C27">
        <v>0.69340002999999995</v>
      </c>
      <c r="D27">
        <v>977.72900390999996</v>
      </c>
      <c r="E27">
        <v>1.4414000499999999</v>
      </c>
      <c r="F27">
        <v>1140.9079589800001</v>
      </c>
      <c r="G27">
        <v>1.6454999400000001</v>
      </c>
      <c r="H27">
        <v>9.9000003020963209E+37</v>
      </c>
      <c r="J27" s="2">
        <f>TREND(Calibration!$A$2:$A$4,Calibration!$B$2:$B$4,C27)</f>
        <v>459.26506041889354</v>
      </c>
      <c r="K27" s="2">
        <f>TREND(Calibration!$A$2:$A$4,Calibration!$C$2:$C$4,E27)</f>
        <v>567.92166710786921</v>
      </c>
      <c r="L27" s="2">
        <f>TREND(Calibration!$A$2:$A$4,Calibration!$D$2:$D$4,G27)</f>
        <v>634.42560837571989</v>
      </c>
    </row>
    <row r="28" spans="1:12" x14ac:dyDescent="0.25">
      <c r="A28">
        <v>130100</v>
      </c>
      <c r="B28">
        <v>14.911999700000001</v>
      </c>
      <c r="C28">
        <v>0.69770001999999998</v>
      </c>
      <c r="D28">
        <v>216.67500304999999</v>
      </c>
      <c r="E28">
        <v>1.3809000300000001</v>
      </c>
      <c r="F28">
        <v>9.9000003020963209E+37</v>
      </c>
      <c r="G28">
        <v>1.64660001</v>
      </c>
      <c r="H28">
        <v>962.81701659999999</v>
      </c>
      <c r="J28" s="2">
        <f>TREND(Calibration!$A$2:$A$4,Calibration!$B$2:$B$4,C28)</f>
        <v>461.90885806195342</v>
      </c>
      <c r="K28" s="2">
        <f>TREND(Calibration!$A$2:$A$4,Calibration!$C$2:$C$4,E28)</f>
        <v>543.64765234238166</v>
      </c>
      <c r="L28" s="2">
        <f>TREND(Calibration!$A$2:$A$4,Calibration!$D$2:$D$4,G28)</f>
        <v>634.88081929102202</v>
      </c>
    </row>
    <row r="29" spans="1:12" x14ac:dyDescent="0.25">
      <c r="A29">
        <v>135099</v>
      </c>
      <c r="B29">
        <v>14.902000429999999</v>
      </c>
      <c r="C29">
        <v>0.69179999999999997</v>
      </c>
      <c r="D29">
        <v>834.45501708999996</v>
      </c>
      <c r="E29">
        <v>1.4602999699999999</v>
      </c>
      <c r="F29">
        <v>9.9000003020963209E+37</v>
      </c>
      <c r="G29">
        <v>1.65310001</v>
      </c>
      <c r="H29">
        <v>9.9000003020963209E+37</v>
      </c>
      <c r="J29" s="2">
        <f>TREND(Calibration!$A$2:$A$4,Calibration!$B$2:$B$4,C29)</f>
        <v>458.28130102809843</v>
      </c>
      <c r="K29" s="2">
        <f>TREND(Calibration!$A$2:$A$4,Calibration!$C$2:$C$4,E29)</f>
        <v>575.50475447125416</v>
      </c>
      <c r="L29" s="2">
        <f>TREND(Calibration!$A$2:$A$4,Calibration!$D$2:$D$4,G29)</f>
        <v>637.57053080889273</v>
      </c>
    </row>
    <row r="30" spans="1:12" x14ac:dyDescent="0.25">
      <c r="A30">
        <v>140099</v>
      </c>
      <c r="B30">
        <v>14.847000120000001</v>
      </c>
      <c r="C30">
        <v>0.69770001999999998</v>
      </c>
      <c r="D30">
        <v>1180.2039794899999</v>
      </c>
      <c r="E30">
        <v>1.41439998</v>
      </c>
      <c r="F30">
        <v>1332.1789550799999</v>
      </c>
      <c r="G30">
        <v>1.65310001</v>
      </c>
      <c r="H30">
        <v>9.9000003020963209E+37</v>
      </c>
      <c r="J30" s="2">
        <f>TREND(Calibration!$A$2:$A$4,Calibration!$B$2:$B$4,C30)</f>
        <v>461.90885806195342</v>
      </c>
      <c r="K30" s="2">
        <f>TREND(Calibration!$A$2:$A$4,Calibration!$C$2:$C$4,E30)</f>
        <v>557.08861122046301</v>
      </c>
      <c r="L30" s="2">
        <f>TREND(Calibration!$A$2:$A$4,Calibration!$D$2:$D$4,G30)</f>
        <v>637.57053080889273</v>
      </c>
    </row>
    <row r="31" spans="1:12" x14ac:dyDescent="0.25">
      <c r="A31">
        <v>145100</v>
      </c>
      <c r="B31">
        <v>14.88300037</v>
      </c>
      <c r="C31">
        <v>0.69559996999999996</v>
      </c>
      <c r="D31">
        <v>503.88500977000001</v>
      </c>
      <c r="E31">
        <v>1.3004000200000001</v>
      </c>
      <c r="F31">
        <v>9.9000003020963209E+37</v>
      </c>
      <c r="G31">
        <v>1.6504000400000001</v>
      </c>
      <c r="H31">
        <v>9.9000003020963209E+37</v>
      </c>
      <c r="J31" s="2">
        <f>TREND(Calibration!$A$2:$A$4,Calibration!$B$2:$B$4,C31)</f>
        <v>460.61766732888009</v>
      </c>
      <c r="K31" s="2">
        <f>TREND(Calibration!$A$2:$A$4,Calibration!$C$2:$C$4,E31)</f>
        <v>511.3491765507722</v>
      </c>
      <c r="L31" s="2">
        <f>TREND(Calibration!$A$2:$A$4,Calibration!$D$2:$D$4,G31)</f>
        <v>636.45327843859957</v>
      </c>
    </row>
    <row r="32" spans="1:12" x14ac:dyDescent="0.25">
      <c r="A32">
        <v>150100</v>
      </c>
      <c r="B32">
        <v>14.852999690000001</v>
      </c>
      <c r="C32">
        <v>0.69770001999999998</v>
      </c>
      <c r="D32">
        <v>730.31298828000001</v>
      </c>
      <c r="E32">
        <v>1.39709997</v>
      </c>
      <c r="F32">
        <v>9.9000003020963209E+37</v>
      </c>
      <c r="G32">
        <v>1.6444000000000001</v>
      </c>
      <c r="H32">
        <v>9.9000003020963209E+37</v>
      </c>
      <c r="J32" s="2">
        <f>TREND(Calibration!$A$2:$A$4,Calibration!$B$2:$B$4,C32)</f>
        <v>461.90885806195342</v>
      </c>
      <c r="K32" s="2">
        <f>TREND(Calibration!$A$2:$A$4,Calibration!$C$2:$C$4,E32)</f>
        <v>550.1474449500538</v>
      </c>
      <c r="L32" s="2">
        <f>TREND(Calibration!$A$2:$A$4,Calibration!$D$2:$D$4,G32)</f>
        <v>633.97045125464808</v>
      </c>
    </row>
    <row r="33" spans="1:12" x14ac:dyDescent="0.25">
      <c r="A33">
        <v>155100</v>
      </c>
      <c r="B33">
        <v>14.81400013</v>
      </c>
      <c r="C33">
        <v>0.69289999999999996</v>
      </c>
      <c r="D33">
        <v>713.00402831999997</v>
      </c>
      <c r="E33">
        <v>1.58609998</v>
      </c>
      <c r="F33">
        <v>9.9000003020963209E+37</v>
      </c>
      <c r="G33">
        <v>1.6411999500000001</v>
      </c>
      <c r="H33">
        <v>9.9000003020963209E+37</v>
      </c>
      <c r="J33" s="2">
        <f>TREND(Calibration!$A$2:$A$4,Calibration!$B$2:$B$4,C33)</f>
        <v>458.95762292823446</v>
      </c>
      <c r="K33" s="2">
        <f>TREND(Calibration!$A$2:$A$4,Calibration!$C$2:$C$4,E33)</f>
        <v>625.97864357473679</v>
      </c>
      <c r="L33" s="2">
        <f>TREND(Calibration!$A$2:$A$4,Calibration!$D$2:$D$4,G33)</f>
        <v>632.64626489422324</v>
      </c>
    </row>
    <row r="34" spans="1:12" x14ac:dyDescent="0.25">
      <c r="A34">
        <v>160100</v>
      </c>
      <c r="B34">
        <v>14.73700047</v>
      </c>
      <c r="C34">
        <v>0.68320000000000003</v>
      </c>
      <c r="D34">
        <v>1112.89904785</v>
      </c>
      <c r="E34">
        <v>1.5709999800000001</v>
      </c>
      <c r="F34">
        <v>9.9000003020963209E+37</v>
      </c>
      <c r="G34">
        <v>1.6449999799999999</v>
      </c>
      <c r="H34">
        <v>9.9000003020963209E+37</v>
      </c>
      <c r="J34" s="2">
        <f>TREND(Calibration!$A$2:$A$4,Calibration!$B$2:$B$4,C34)</f>
        <v>452.99369344521693</v>
      </c>
      <c r="K34" s="2">
        <f>TREND(Calibration!$A$2:$A$4,Calibration!$C$2:$C$4,E34)</f>
        <v>619.92017247077911</v>
      </c>
      <c r="L34" s="2">
        <f>TREND(Calibration!$A$2:$A$4,Calibration!$D$2:$D$4,G34)</f>
        <v>634.21872404180067</v>
      </c>
    </row>
    <row r="35" spans="1:12" x14ac:dyDescent="0.25">
      <c r="A35">
        <v>165102</v>
      </c>
      <c r="B35">
        <v>14.63300037</v>
      </c>
      <c r="C35">
        <v>0.68480003</v>
      </c>
      <c r="D35">
        <v>947.74597168000003</v>
      </c>
      <c r="E35">
        <v>1.4780999399999999</v>
      </c>
      <c r="F35">
        <v>9.9000003020963209E+37</v>
      </c>
      <c r="G35">
        <v>1.64170003</v>
      </c>
      <c r="H35">
        <v>9.9000003020963209E+37</v>
      </c>
      <c r="J35" s="2">
        <f>TREND(Calibration!$A$2:$A$4,Calibration!$B$2:$B$4,C35)</f>
        <v>453.97745283601205</v>
      </c>
      <c r="K35" s="2">
        <f>TREND(Calibration!$A$2:$A$4,Calibration!$C$2:$C$4,E35)</f>
        <v>582.64651631869208</v>
      </c>
      <c r="L35" s="2">
        <f>TREND(Calibration!$A$2:$A$4,Calibration!$D$2:$D$4,G35)</f>
        <v>632.85319888435492</v>
      </c>
    </row>
    <row r="36" spans="1:12" x14ac:dyDescent="0.25">
      <c r="A36">
        <v>170101</v>
      </c>
      <c r="B36">
        <v>14.50599957</v>
      </c>
      <c r="C36">
        <v>0.68260001999999997</v>
      </c>
      <c r="D36">
        <v>952.77600098000005</v>
      </c>
      <c r="E36">
        <v>1.5699000400000001</v>
      </c>
      <c r="F36">
        <v>1370.14294434</v>
      </c>
      <c r="G36">
        <v>1.64059997</v>
      </c>
      <c r="H36">
        <v>9.9000003020963209E+37</v>
      </c>
      <c r="J36" s="2">
        <f>TREND(Calibration!$A$2:$A$4,Calibration!$B$2:$B$4,C36)</f>
        <v>452.62480288735907</v>
      </c>
      <c r="K36" s="2">
        <f>TREND(Calibration!$A$2:$A$4,Calibration!$C$2:$C$4,E36)</f>
        <v>619.47885096706477</v>
      </c>
      <c r="L36" s="2">
        <f>TREND(Calibration!$A$2:$A$4,Calibration!$D$2:$D$4,G36)</f>
        <v>632.39799210707054</v>
      </c>
    </row>
    <row r="37" spans="1:12" x14ac:dyDescent="0.25">
      <c r="A37">
        <v>175101</v>
      </c>
      <c r="B37">
        <v>14.414999959999999</v>
      </c>
      <c r="C37">
        <v>0.68260001999999997</v>
      </c>
      <c r="D37">
        <v>9.9000003020963209E+37</v>
      </c>
      <c r="E37">
        <v>1.4180999999999999</v>
      </c>
      <c r="F37">
        <v>846.01599121000004</v>
      </c>
      <c r="G37">
        <v>1.6390000600000001</v>
      </c>
      <c r="H37">
        <v>9.9000003020963209E+37</v>
      </c>
      <c r="J37" s="2">
        <f>TREND(Calibration!$A$2:$A$4,Calibration!$B$2:$B$4,C37)</f>
        <v>452.62480288735907</v>
      </c>
      <c r="K37" s="2">
        <f>TREND(Calibration!$A$2:$A$4,Calibration!$C$2:$C$4,E37)</f>
        <v>558.57314527702351</v>
      </c>
      <c r="L37" s="2">
        <f>TREND(Calibration!$A$2:$A$4,Calibration!$D$2:$D$4,G37)</f>
        <v>631.73594651406188</v>
      </c>
    </row>
    <row r="38" spans="1:12" x14ac:dyDescent="0.25">
      <c r="A38">
        <v>180101</v>
      </c>
      <c r="B38">
        <v>14.39299965</v>
      </c>
      <c r="C38">
        <v>0.67940003000000004</v>
      </c>
      <c r="D38">
        <v>1033.5109863299999</v>
      </c>
      <c r="E38">
        <v>1.37820005</v>
      </c>
      <c r="F38">
        <v>1234.75097656</v>
      </c>
      <c r="G38">
        <v>1.6497999400000001</v>
      </c>
      <c r="H38">
        <v>9.9000003020963209E+37</v>
      </c>
      <c r="J38" s="2">
        <f>TREND(Calibration!$A$2:$A$4,Calibration!$B$2:$B$4,C38)</f>
        <v>450.65732714443527</v>
      </c>
      <c r="K38" s="2">
        <f>TREND(Calibration!$A$2:$A$4,Calibration!$C$2:$C$4,E38)</f>
        <v>542.56435758666885</v>
      </c>
      <c r="L38" s="2">
        <f>TREND(Calibration!$A$2:$A$4,Calibration!$D$2:$D$4,G38)</f>
        <v>636.2049559952344</v>
      </c>
    </row>
    <row r="39" spans="1:12" x14ac:dyDescent="0.25">
      <c r="A39">
        <v>185101</v>
      </c>
      <c r="B39">
        <v>14.36699963</v>
      </c>
      <c r="C39">
        <v>0.67879999000000002</v>
      </c>
      <c r="D39">
        <v>968.15899658000001</v>
      </c>
      <c r="E39">
        <v>1.2653000400000001</v>
      </c>
      <c r="F39">
        <v>717.17102050999995</v>
      </c>
      <c r="G39">
        <v>1.6504000400000001</v>
      </c>
      <c r="H39">
        <v>9.9000003020963209E+37</v>
      </c>
      <c r="J39" s="2">
        <f>TREND(Calibration!$A$2:$A$4,Calibration!$B$2:$B$4,C39)</f>
        <v>450.288399696292</v>
      </c>
      <c r="K39" s="2">
        <f>TREND(Calibration!$A$2:$A$4,Calibration!$C$2:$C$4,E39)</f>
        <v>497.26624843292495</v>
      </c>
      <c r="L39" s="2">
        <f>TREND(Calibration!$A$2:$A$4,Calibration!$D$2:$D$4,G39)</f>
        <v>636.45327843859957</v>
      </c>
    </row>
    <row r="40" spans="1:12" x14ac:dyDescent="0.25">
      <c r="A40">
        <v>190101</v>
      </c>
      <c r="B40">
        <v>14.38300037</v>
      </c>
      <c r="C40">
        <v>0.67779999999999996</v>
      </c>
      <c r="D40">
        <v>1227.54504395</v>
      </c>
      <c r="E40">
        <v>1.2788000100000001</v>
      </c>
      <c r="F40">
        <v>1270.5080566399999</v>
      </c>
      <c r="G40">
        <v>1.65199995</v>
      </c>
      <c r="H40">
        <v>9.9000003020963209E+37</v>
      </c>
      <c r="J40" s="2">
        <f>TREND(Calibration!$A$2:$A$4,Calibration!$B$2:$B$4,C40)</f>
        <v>449.6735677536401</v>
      </c>
      <c r="K40" s="2">
        <f>TREND(Calibration!$A$2:$A$4,Calibration!$C$2:$C$4,E40)</f>
        <v>502.68275029711674</v>
      </c>
      <c r="L40" s="2">
        <f>TREND(Calibration!$A$2:$A$4,Calibration!$D$2:$D$4,G40)</f>
        <v>637.11532403160822</v>
      </c>
    </row>
    <row r="41" spans="1:12" x14ac:dyDescent="0.25">
      <c r="A41">
        <v>195101</v>
      </c>
      <c r="B41">
        <v>14.42500019</v>
      </c>
      <c r="C41">
        <v>0.67449999000000005</v>
      </c>
      <c r="D41">
        <v>1072.9530029299999</v>
      </c>
      <c r="E41">
        <v>1.2755999600000001</v>
      </c>
      <c r="F41">
        <v>9.9000003020963209E+37</v>
      </c>
      <c r="G41">
        <v>1.6449999799999999</v>
      </c>
      <c r="H41">
        <v>9.9000003020963209E+37</v>
      </c>
      <c r="J41" s="2">
        <f>TREND(Calibration!$A$2:$A$4,Calibration!$B$2:$B$4,C41)</f>
        <v>447.6445959048512</v>
      </c>
      <c r="K41" s="2">
        <f>TREND(Calibration!$A$2:$A$4,Calibration!$C$2:$C$4,E41)</f>
        <v>501.39881582981741</v>
      </c>
      <c r="L41" s="2">
        <f>TREND(Calibration!$A$2:$A$4,Calibration!$D$2:$D$4,G41)</f>
        <v>634.21872404180067</v>
      </c>
    </row>
    <row r="42" spans="1:12" x14ac:dyDescent="0.25">
      <c r="A42">
        <v>200102</v>
      </c>
      <c r="B42">
        <v>14.44499969</v>
      </c>
      <c r="C42">
        <v>0.67610002000000002</v>
      </c>
      <c r="D42">
        <v>754.69897461000005</v>
      </c>
      <c r="E42">
        <v>1.47539997</v>
      </c>
      <c r="F42">
        <v>9.9000003020963209E+37</v>
      </c>
      <c r="G42">
        <v>1.6487000000000001</v>
      </c>
      <c r="H42">
        <v>1215.4739990200001</v>
      </c>
      <c r="J42" s="2">
        <f>TREND(Calibration!$A$2:$A$4,Calibration!$B$2:$B$4,C42)</f>
        <v>448.62835529564632</v>
      </c>
      <c r="K42" s="2">
        <f>TREND(Calibration!$A$2:$A$4,Calibration!$C$2:$C$4,E42)</f>
        <v>581.56322557521185</v>
      </c>
      <c r="L42" s="2">
        <f>TREND(Calibration!$A$2:$A$4,Calibration!$D$2:$D$4,G42)</f>
        <v>635.74979887416259</v>
      </c>
    </row>
    <row r="43" spans="1:12" x14ac:dyDescent="0.25">
      <c r="A43">
        <v>205101</v>
      </c>
      <c r="B43">
        <v>14.411999700000001</v>
      </c>
      <c r="C43">
        <v>0.67879999000000002</v>
      </c>
      <c r="D43">
        <v>1107.15197754</v>
      </c>
      <c r="E43">
        <v>1.30739999</v>
      </c>
      <c r="F43">
        <v>1212.86206055</v>
      </c>
      <c r="G43">
        <v>1.64660001</v>
      </c>
      <c r="H43">
        <v>9.9000003020963209E+37</v>
      </c>
      <c r="J43" s="2">
        <f>TREND(Calibration!$A$2:$A$4,Calibration!$B$2:$B$4,C43)</f>
        <v>450.288399696292</v>
      </c>
      <c r="K43" s="2">
        <f>TREND(Calibration!$A$2:$A$4,Calibration!$C$2:$C$4,E43)</f>
        <v>514.15772727749868</v>
      </c>
      <c r="L43" s="2">
        <f>TREND(Calibration!$A$2:$A$4,Calibration!$D$2:$D$4,G43)</f>
        <v>634.88081929102202</v>
      </c>
    </row>
    <row r="44" spans="1:12" x14ac:dyDescent="0.25">
      <c r="A44">
        <v>210102</v>
      </c>
      <c r="B44">
        <v>14.402000429999999</v>
      </c>
      <c r="C44">
        <v>0.67129998999999996</v>
      </c>
      <c r="D44">
        <v>600.96502685999997</v>
      </c>
      <c r="E44">
        <v>1.2675000400000001</v>
      </c>
      <c r="F44">
        <v>9.9000003020963209E+37</v>
      </c>
      <c r="G44">
        <v>1.65199995</v>
      </c>
      <c r="H44">
        <v>1032.64294434</v>
      </c>
      <c r="J44" s="2">
        <f>TREND(Calibration!$A$2:$A$4,Calibration!$B$2:$B$4,C44)</f>
        <v>445.67711401354643</v>
      </c>
      <c r="K44" s="2">
        <f>TREND(Calibration!$A$2:$A$4,Calibration!$C$2:$C$4,E44)</f>
        <v>498.1489395871439</v>
      </c>
      <c r="L44" s="2">
        <f>TREND(Calibration!$A$2:$A$4,Calibration!$D$2:$D$4,G44)</f>
        <v>637.11532403160822</v>
      </c>
    </row>
    <row r="45" spans="1:12" x14ac:dyDescent="0.25">
      <c r="A45">
        <v>215101</v>
      </c>
      <c r="B45">
        <v>14.18500042</v>
      </c>
      <c r="C45">
        <v>0.67510002999999996</v>
      </c>
      <c r="D45">
        <v>1199.5899658200001</v>
      </c>
      <c r="E45">
        <v>1.28639996</v>
      </c>
      <c r="F45">
        <v>956.51702881000006</v>
      </c>
      <c r="G45">
        <v>1.6487000000000001</v>
      </c>
      <c r="H45">
        <v>9.9000003020963209E+37</v>
      </c>
      <c r="J45" s="2">
        <f>TREND(Calibration!$A$2:$A$4,Calibration!$B$2:$B$4,C45)</f>
        <v>448.01352335299447</v>
      </c>
      <c r="K45" s="2">
        <f>TREND(Calibration!$A$2:$A$4,Calibration!$C$2:$C$4,E45)</f>
        <v>505.73202695052885</v>
      </c>
      <c r="L45" s="2">
        <f>TREND(Calibration!$A$2:$A$4,Calibration!$D$2:$D$4,G45)</f>
        <v>635.74979887416259</v>
      </c>
    </row>
    <row r="46" spans="1:12" x14ac:dyDescent="0.25">
      <c r="A46">
        <v>220102</v>
      </c>
      <c r="B46">
        <v>14.085000040000001</v>
      </c>
      <c r="C46">
        <v>0.66909998999999998</v>
      </c>
      <c r="D46">
        <v>690.52001953000001</v>
      </c>
      <c r="E46">
        <v>1.28209996</v>
      </c>
      <c r="F46">
        <v>9.9000003020963209E+37</v>
      </c>
      <c r="G46">
        <v>1.6513999699999999</v>
      </c>
      <c r="H46">
        <v>9.9000003020963209E+37</v>
      </c>
      <c r="J46" s="2">
        <f>TREND(Calibration!$A$2:$A$4,Calibration!$B$2:$B$4,C46)</f>
        <v>444.32447021327442</v>
      </c>
      <c r="K46" s="2">
        <f>TREND(Calibration!$A$2:$A$4,Calibration!$C$2:$C$4,E46)</f>
        <v>504.0067669672826</v>
      </c>
      <c r="L46" s="2">
        <f>TREND(Calibration!$A$2:$A$4,Calibration!$D$2:$D$4,G46)</f>
        <v>636.86705124445564</v>
      </c>
    </row>
    <row r="47" spans="1:12" x14ac:dyDescent="0.25">
      <c r="A47">
        <v>225102</v>
      </c>
      <c r="B47">
        <v>13.96800041</v>
      </c>
      <c r="C47">
        <v>0.6724</v>
      </c>
      <c r="D47">
        <v>540.05798340000001</v>
      </c>
      <c r="E47">
        <v>1.41869998</v>
      </c>
      <c r="F47">
        <v>9.9000003020963209E+37</v>
      </c>
      <c r="G47">
        <v>1.6535999800000001</v>
      </c>
      <c r="H47">
        <v>9.9000003020963209E+37</v>
      </c>
      <c r="J47" s="2">
        <f>TREND(Calibration!$A$2:$A$4,Calibration!$B$2:$B$4,C47)</f>
        <v>446.35344206206338</v>
      </c>
      <c r="K47" s="2">
        <f>TREND(Calibration!$A$2:$A$4,Calibration!$C$2:$C$4,E47)</f>
        <v>558.81387120370914</v>
      </c>
      <c r="L47" s="2">
        <f>TREND(Calibration!$A$2:$A$4,Calibration!$D$2:$D$4,G47)</f>
        <v>637.77741928082958</v>
      </c>
    </row>
    <row r="48" spans="1:12" x14ac:dyDescent="0.25">
      <c r="A48">
        <v>230101</v>
      </c>
      <c r="B48">
        <v>13.94799995</v>
      </c>
      <c r="C48">
        <v>0.67180002000000005</v>
      </c>
      <c r="D48">
        <v>527.35101318</v>
      </c>
      <c r="E48">
        <v>1.41330004</v>
      </c>
      <c r="F48">
        <v>1354.1729736299999</v>
      </c>
      <c r="G48">
        <v>1.65090001</v>
      </c>
      <c r="H48">
        <v>9.9000003020963209E+37</v>
      </c>
      <c r="J48" s="2">
        <f>TREND(Calibration!$A$2:$A$4,Calibration!$B$2:$B$4,C48)</f>
        <v>445.98455150420557</v>
      </c>
      <c r="K48" s="2">
        <f>TREND(Calibration!$A$2:$A$4,Calibration!$C$2:$C$4,E48)</f>
        <v>556.64728971674856</v>
      </c>
      <c r="L48" s="2">
        <f>TREND(Calibration!$A$2:$A$4,Calibration!$D$2:$D$4,G48)</f>
        <v>636.66016691053642</v>
      </c>
    </row>
    <row r="49" spans="1:12" x14ac:dyDescent="0.25">
      <c r="A49">
        <v>235102</v>
      </c>
      <c r="B49">
        <v>13.977000240000001</v>
      </c>
      <c r="C49">
        <v>0.67449999000000005</v>
      </c>
      <c r="D49">
        <v>75.829002380000006</v>
      </c>
      <c r="E49">
        <v>1.72490001</v>
      </c>
      <c r="F49">
        <v>9.9000003020963209E+37</v>
      </c>
      <c r="G49">
        <v>1.65470004</v>
      </c>
      <c r="H49">
        <v>1255.6739502</v>
      </c>
      <c r="J49" s="2">
        <f>TREND(Calibration!$A$2:$A$4,Calibration!$B$2:$B$4,C49)</f>
        <v>447.6445959048512</v>
      </c>
      <c r="K49" s="2">
        <f>TREND(Calibration!$A$2:$A$4,Calibration!$C$2:$C$4,E49)</f>
        <v>681.66844297761497</v>
      </c>
      <c r="L49" s="2">
        <f>TREND(Calibration!$A$2:$A$4,Calibration!$D$2:$D$4,G49)</f>
        <v>638.23262605811408</v>
      </c>
    </row>
    <row r="50" spans="1:12" x14ac:dyDescent="0.25">
      <c r="A50">
        <v>240102</v>
      </c>
      <c r="B50">
        <v>13.932000159999999</v>
      </c>
      <c r="C50">
        <v>0.6724</v>
      </c>
      <c r="D50">
        <v>1092.3420410199999</v>
      </c>
      <c r="E50">
        <v>1.65409994</v>
      </c>
      <c r="F50">
        <v>9.9000003020963209E+37</v>
      </c>
      <c r="G50">
        <v>1.6525000299999999</v>
      </c>
      <c r="H50">
        <v>9.9000003020963209E+37</v>
      </c>
      <c r="J50" s="2">
        <f>TREND(Calibration!$A$2:$A$4,Calibration!$B$2:$B$4,C50)</f>
        <v>446.35344206206338</v>
      </c>
      <c r="K50" s="2">
        <f>TREND(Calibration!$A$2:$A$4,Calibration!$C$2:$C$4,E50)</f>
        <v>653.26180865621222</v>
      </c>
      <c r="L50" s="2">
        <f>TREND(Calibration!$A$2:$A$4,Calibration!$D$2:$D$4,G50)</f>
        <v>637.32225802174003</v>
      </c>
    </row>
    <row r="51" spans="1:12" x14ac:dyDescent="0.25">
      <c r="A51">
        <v>245101</v>
      </c>
      <c r="B51">
        <v>13.97099972</v>
      </c>
      <c r="C51">
        <v>0.67669999999999997</v>
      </c>
      <c r="D51">
        <v>678.46197510000002</v>
      </c>
      <c r="E51">
        <v>1.4986000100000001</v>
      </c>
      <c r="F51">
        <v>1104.8549804700001</v>
      </c>
      <c r="G51">
        <v>1.65470004</v>
      </c>
      <c r="H51">
        <v>9.9000003020963209E+37</v>
      </c>
      <c r="J51" s="2">
        <f>TREND(Calibration!$A$2:$A$4,Calibration!$B$2:$B$4,C51)</f>
        <v>448.99724585350413</v>
      </c>
      <c r="K51" s="2">
        <f>TREND(Calibration!$A$2:$A$4,Calibration!$C$2:$C$4,E51)</f>
        <v>590.8716210686332</v>
      </c>
      <c r="L51" s="2">
        <f>TREND(Calibration!$A$2:$A$4,Calibration!$D$2:$D$4,G51)</f>
        <v>638.23262605811408</v>
      </c>
    </row>
    <row r="52" spans="1:12" x14ac:dyDescent="0.25">
      <c r="A52">
        <v>250101</v>
      </c>
      <c r="B52">
        <v>14.04599953</v>
      </c>
      <c r="C52">
        <v>0.67339998000000001</v>
      </c>
      <c r="D52">
        <v>516.19299316000001</v>
      </c>
      <c r="E52">
        <v>1.44029999</v>
      </c>
      <c r="F52">
        <v>782.09899901999995</v>
      </c>
      <c r="G52">
        <v>1.6627999499999999</v>
      </c>
      <c r="H52">
        <v>9.9000003020963209E+37</v>
      </c>
      <c r="J52" s="2">
        <f>TREND(Calibration!$A$2:$A$4,Calibration!$B$2:$B$4,C52)</f>
        <v>446.96826785633431</v>
      </c>
      <c r="K52" s="2">
        <f>TREND(Calibration!$A$2:$A$4,Calibration!$C$2:$C$4,E52)</f>
        <v>567.4802974573646</v>
      </c>
      <c r="L52" s="2">
        <f>TREND(Calibration!$A$2:$A$4,Calibration!$D$2:$D$4,G52)</f>
        <v>641.58438316899333</v>
      </c>
    </row>
    <row r="53" spans="1:12" x14ac:dyDescent="0.25">
      <c r="A53">
        <v>255101</v>
      </c>
      <c r="B53">
        <v>14.11699963</v>
      </c>
      <c r="C53">
        <v>0.67989999000000001</v>
      </c>
      <c r="D53">
        <v>913.28698729999996</v>
      </c>
      <c r="E53">
        <v>1.2464</v>
      </c>
      <c r="F53">
        <v>514.90600586000005</v>
      </c>
      <c r="G53">
        <v>1.66869998</v>
      </c>
      <c r="H53">
        <v>9.9000003020963209E+37</v>
      </c>
      <c r="J53" s="2">
        <f>TREND(Calibration!$A$2:$A$4,Calibration!$B$2:$B$4,C53)</f>
        <v>450.96472159642798</v>
      </c>
      <c r="K53" s="2">
        <f>TREND(Calibration!$A$2:$A$4,Calibration!$C$2:$C$4,E53)</f>
        <v>489.68311292274979</v>
      </c>
      <c r="L53" s="2">
        <f>TREND(Calibration!$A$2:$A$4,Calibration!$D$2:$D$4,G53)</f>
        <v>644.02582603772908</v>
      </c>
    </row>
    <row r="54" spans="1:12" x14ac:dyDescent="0.25">
      <c r="A54">
        <v>260102</v>
      </c>
      <c r="B54">
        <v>14.19499969</v>
      </c>
      <c r="C54">
        <v>0.67879999000000002</v>
      </c>
      <c r="D54">
        <v>1240.10705566</v>
      </c>
      <c r="E54">
        <v>1.7216000600000001</v>
      </c>
      <c r="F54">
        <v>530.42999268000005</v>
      </c>
      <c r="G54">
        <v>1.6703000100000001</v>
      </c>
      <c r="H54">
        <v>9.9000003020963209E+37</v>
      </c>
      <c r="J54" s="2">
        <f>TREND(Calibration!$A$2:$A$4,Calibration!$B$2:$B$4,C54)</f>
        <v>450.288399696292</v>
      </c>
      <c r="K54" s="2">
        <f>TREND(Calibration!$A$2:$A$4,Calibration!$C$2:$C$4,E54)</f>
        <v>680.34442630744911</v>
      </c>
      <c r="L54" s="2">
        <f>TREND(Calibration!$A$2:$A$4,Calibration!$D$2:$D$4,G54)</f>
        <v>644.68792128695054</v>
      </c>
    </row>
    <row r="55" spans="1:12" x14ac:dyDescent="0.25">
      <c r="A55">
        <v>265102</v>
      </c>
      <c r="B55">
        <v>14.28199959</v>
      </c>
      <c r="C55">
        <v>0.68589997000000003</v>
      </c>
      <c r="D55">
        <v>885.27697753999996</v>
      </c>
      <c r="E55">
        <v>1.74269998</v>
      </c>
      <c r="F55">
        <v>764.65600586000005</v>
      </c>
      <c r="G55">
        <v>1.66929996</v>
      </c>
      <c r="H55">
        <v>9.9000003020963209E+37</v>
      </c>
      <c r="J55" s="2">
        <f>TREND(Calibration!$A$2:$A$4,Calibration!$B$2:$B$4,C55)</f>
        <v>454.65373784586262</v>
      </c>
      <c r="K55" s="2">
        <f>TREND(Calibration!$A$2:$A$4,Calibration!$C$2:$C$4,E55)</f>
        <v>688.81020482505289</v>
      </c>
      <c r="L55" s="2">
        <f>TREND(Calibration!$A$2:$A$4,Calibration!$D$2:$D$4,G55)</f>
        <v>644.27409882488178</v>
      </c>
    </row>
    <row r="56" spans="1:12" x14ac:dyDescent="0.25">
      <c r="A56">
        <v>270101</v>
      </c>
      <c r="B56">
        <v>14.34399986</v>
      </c>
      <c r="C56">
        <v>0.68690001999999994</v>
      </c>
      <c r="D56">
        <v>1002.79901123</v>
      </c>
      <c r="E56">
        <v>1.5067000399999999</v>
      </c>
      <c r="F56">
        <v>931.90899658000001</v>
      </c>
      <c r="G56">
        <v>1.6665999899999999</v>
      </c>
      <c r="H56">
        <v>9.9000003020963209E+37</v>
      </c>
      <c r="J56" s="2">
        <f>TREND(Calibration!$A$2:$A$4,Calibration!$B$2:$B$4,C56)</f>
        <v>455.26860667879981</v>
      </c>
      <c r="K56" s="2">
        <f>TREND(Calibration!$A$2:$A$4,Calibration!$C$2:$C$4,E56)</f>
        <v>594.1215414458643</v>
      </c>
      <c r="L56" s="2">
        <f>TREND(Calibration!$A$2:$A$4,Calibration!$D$2:$D$4,G56)</f>
        <v>643.15684645458862</v>
      </c>
    </row>
    <row r="57" spans="1:12" x14ac:dyDescent="0.25">
      <c r="A57">
        <v>275102</v>
      </c>
      <c r="B57">
        <v>14.42199993</v>
      </c>
      <c r="C57">
        <v>0.67879999000000002</v>
      </c>
      <c r="D57">
        <v>9.9000003020963209E+37</v>
      </c>
      <c r="E57">
        <v>1.44840002</v>
      </c>
      <c r="F57">
        <v>310.45999146000003</v>
      </c>
      <c r="G57">
        <v>1.6670999500000001</v>
      </c>
      <c r="H57">
        <v>9.9000003020963209E+37</v>
      </c>
      <c r="J57" s="2">
        <f>TREND(Calibration!$A$2:$A$4,Calibration!$B$2:$B$4,C57)</f>
        <v>450.288399696292</v>
      </c>
      <c r="K57" s="2">
        <f>TREND(Calibration!$A$2:$A$4,Calibration!$C$2:$C$4,E57)</f>
        <v>570.73021783459581</v>
      </c>
      <c r="L57" s="2">
        <f>TREND(Calibration!$A$2:$A$4,Calibration!$D$2:$D$4,G57)</f>
        <v>643.36373078850784</v>
      </c>
    </row>
    <row r="58" spans="1:12" x14ac:dyDescent="0.25">
      <c r="A58">
        <v>280102</v>
      </c>
      <c r="B58">
        <v>14.50300026</v>
      </c>
      <c r="C58">
        <v>0.68260001999999997</v>
      </c>
      <c r="D58">
        <v>784.98400878999996</v>
      </c>
      <c r="E58">
        <v>1.56830001</v>
      </c>
      <c r="F58">
        <v>1180.85998535</v>
      </c>
      <c r="G58">
        <v>1.66760004</v>
      </c>
      <c r="H58">
        <v>9.9000003020963209E+37</v>
      </c>
      <c r="J58" s="2">
        <f>TREND(Calibration!$A$2:$A$4,Calibration!$B$2:$B$4,C58)</f>
        <v>452.62480288735907</v>
      </c>
      <c r="K58" s="2">
        <f>TREND(Calibration!$A$2:$A$4,Calibration!$C$2:$C$4,E58)</f>
        <v>618.83688172729876</v>
      </c>
      <c r="L58" s="2">
        <f>TREND(Calibration!$A$2:$A$4,Calibration!$D$2:$D$4,G58)</f>
        <v>643.57066891665738</v>
      </c>
    </row>
    <row r="59" spans="1:12" x14ac:dyDescent="0.25">
      <c r="A59">
        <v>285101</v>
      </c>
      <c r="B59">
        <v>14.60400009</v>
      </c>
      <c r="C59">
        <v>0.67779999999999996</v>
      </c>
      <c r="D59">
        <v>1077.16894531</v>
      </c>
      <c r="E59">
        <v>1.56719995</v>
      </c>
      <c r="F59">
        <v>9.9000003020963209E+37</v>
      </c>
      <c r="G59">
        <v>1.6698000399999999</v>
      </c>
      <c r="H59">
        <v>9.9000003020963209E+37</v>
      </c>
      <c r="J59" s="2">
        <f>TREND(Calibration!$A$2:$A$4,Calibration!$B$2:$B$4,C59)</f>
        <v>449.6735677536401</v>
      </c>
      <c r="K59" s="2">
        <f>TREND(Calibration!$A$2:$A$4,Calibration!$C$2:$C$4,E59)</f>
        <v>618.39551207679415</v>
      </c>
      <c r="L59" s="2">
        <f>TREND(Calibration!$A$2:$A$4,Calibration!$D$2:$D$4,G59)</f>
        <v>644.48103281501358</v>
      </c>
    </row>
    <row r="60" spans="1:12" x14ac:dyDescent="0.25">
      <c r="A60">
        <v>290103</v>
      </c>
      <c r="B60">
        <v>14.652000429999999</v>
      </c>
      <c r="C60">
        <v>0.67830002</v>
      </c>
      <c r="D60">
        <v>9.9000003020963209E+37</v>
      </c>
      <c r="E60">
        <v>1.41869998</v>
      </c>
      <c r="F60">
        <v>758.52600098000005</v>
      </c>
      <c r="G60">
        <v>1.67630005</v>
      </c>
      <c r="H60">
        <v>9.9000003020963209E+37</v>
      </c>
      <c r="J60" s="2">
        <f>TREND(Calibration!$A$2:$A$4,Calibration!$B$2:$B$4,C60)</f>
        <v>449.98099909591832</v>
      </c>
      <c r="K60" s="2">
        <f>TREND(Calibration!$A$2:$A$4,Calibration!$C$2:$C$4,E60)</f>
        <v>558.81387120370914</v>
      </c>
      <c r="L60" s="2">
        <f>TREND(Calibration!$A$2:$A$4,Calibration!$D$2:$D$4,G60)</f>
        <v>647.17074847090203</v>
      </c>
    </row>
    <row r="61" spans="1:12" x14ac:dyDescent="0.25">
      <c r="A61">
        <v>295101</v>
      </c>
      <c r="B61">
        <v>14.73700047</v>
      </c>
      <c r="C61">
        <v>0.66860001999999996</v>
      </c>
      <c r="D61">
        <v>947.68597411999997</v>
      </c>
      <c r="E61">
        <v>1.3674000500000001</v>
      </c>
      <c r="F61">
        <v>797.88897704999999</v>
      </c>
      <c r="G61">
        <v>1.67359996</v>
      </c>
      <c r="H61">
        <v>9.9000003020963209E+37</v>
      </c>
      <c r="J61" s="2">
        <f>TREND(Calibration!$A$2:$A$4,Calibration!$B$2:$B$4,C61)</f>
        <v>444.01706961290074</v>
      </c>
      <c r="K61" s="2">
        <f>TREND(Calibration!$A$2:$A$4,Calibration!$C$2:$C$4,E61)</f>
        <v>538.23114646595741</v>
      </c>
      <c r="L61" s="2">
        <f>TREND(Calibration!$A$2:$A$4,Calibration!$D$2:$D$4,G61)</f>
        <v>646.05344644439617</v>
      </c>
    </row>
    <row r="62" spans="1:12" x14ac:dyDescent="0.25">
      <c r="A62">
        <v>300101</v>
      </c>
      <c r="B62">
        <v>14.84399986</v>
      </c>
      <c r="C62">
        <v>0.66640001999999998</v>
      </c>
      <c r="D62">
        <v>915.00500488</v>
      </c>
      <c r="E62">
        <v>1.2776999499999999</v>
      </c>
      <c r="F62">
        <v>805.91497803000004</v>
      </c>
      <c r="G62">
        <v>1.6800999599999999</v>
      </c>
      <c r="H62">
        <v>9.9000003020963209E+37</v>
      </c>
      <c r="J62" s="2">
        <f>TREND(Calibration!$A$2:$A$4,Calibration!$B$2:$B$4,C62)</f>
        <v>442.66442581262874</v>
      </c>
      <c r="K62" s="2">
        <f>TREND(Calibration!$A$2:$A$4,Calibration!$C$2:$C$4,E62)</f>
        <v>502.24138064661201</v>
      </c>
      <c r="L62" s="2">
        <f>TREND(Calibration!$A$2:$A$4,Calibration!$D$2:$D$4,G62)</f>
        <v>648.74315796226688</v>
      </c>
    </row>
    <row r="63" spans="1:12" x14ac:dyDescent="0.25">
      <c r="A63">
        <v>305102</v>
      </c>
      <c r="B63">
        <v>14.90499973</v>
      </c>
      <c r="C63">
        <v>0.67070001000000001</v>
      </c>
      <c r="D63">
        <v>708.56500243999994</v>
      </c>
      <c r="E63">
        <v>1.3014999599999999</v>
      </c>
      <c r="F63">
        <v>966.14398193</v>
      </c>
      <c r="G63">
        <v>1.6800999599999999</v>
      </c>
      <c r="H63">
        <v>9.9000003020963209E+37</v>
      </c>
      <c r="J63" s="2">
        <f>TREND(Calibration!$A$2:$A$4,Calibration!$B$2:$B$4,C63)</f>
        <v>445.30822345568862</v>
      </c>
      <c r="K63" s="2">
        <f>TREND(Calibration!$A$2:$A$4,Calibration!$C$2:$C$4,E63)</f>
        <v>511.79049805448642</v>
      </c>
      <c r="L63" s="2">
        <f>TREND(Calibration!$A$2:$A$4,Calibration!$D$2:$D$4,G63)</f>
        <v>648.74315796226688</v>
      </c>
    </row>
    <row r="64" spans="1:12" x14ac:dyDescent="0.25">
      <c r="A64">
        <v>310101</v>
      </c>
      <c r="B64">
        <v>14.885999679999999</v>
      </c>
      <c r="C64">
        <v>0.67510002999999996</v>
      </c>
      <c r="D64">
        <v>983.48101807</v>
      </c>
      <c r="E64">
        <v>1.30910003</v>
      </c>
      <c r="F64">
        <v>751.90997314000003</v>
      </c>
      <c r="G64">
        <v>1.68169999</v>
      </c>
      <c r="H64">
        <v>9.9000003020963209E+37</v>
      </c>
      <c r="J64" s="2">
        <f>TREND(Calibration!$A$2:$A$4,Calibration!$B$2:$B$4,C64)</f>
        <v>448.01352335299447</v>
      </c>
      <c r="K64" s="2">
        <f>TREND(Calibration!$A$2:$A$4,Calibration!$C$2:$C$4,E64)</f>
        <v>514.8398228546888</v>
      </c>
      <c r="L64" s="2">
        <f>TREND(Calibration!$A$2:$A$4,Calibration!$D$2:$D$4,G64)</f>
        <v>649.40525321148823</v>
      </c>
    </row>
    <row r="65" spans="1:12" x14ac:dyDescent="0.25">
      <c r="A65">
        <v>315102</v>
      </c>
      <c r="B65">
        <v>14.85700035</v>
      </c>
      <c r="C65">
        <v>0.66909998999999998</v>
      </c>
      <c r="D65">
        <v>9.9000003020963209E+37</v>
      </c>
      <c r="E65">
        <v>1.6773999900000001</v>
      </c>
      <c r="F65">
        <v>1270.2390136700001</v>
      </c>
      <c r="G65">
        <v>1.67569995</v>
      </c>
      <c r="H65">
        <v>9.9000003020963209E+37</v>
      </c>
      <c r="J65" s="2">
        <f>TREND(Calibration!$A$2:$A$4,Calibration!$B$2:$B$4,C65)</f>
        <v>444.32447021327442</v>
      </c>
      <c r="K65" s="2">
        <f>TREND(Calibration!$A$2:$A$4,Calibration!$C$2:$C$4,E65)</f>
        <v>662.61033048705792</v>
      </c>
      <c r="L65" s="2">
        <f>TREND(Calibration!$A$2:$A$4,Calibration!$D$2:$D$4,G65)</f>
        <v>646.92242602753674</v>
      </c>
    </row>
    <row r="66" spans="1:12" x14ac:dyDescent="0.25">
      <c r="A66">
        <v>320102</v>
      </c>
      <c r="B66">
        <v>14.75599957</v>
      </c>
      <c r="C66">
        <v>0.67180002000000005</v>
      </c>
      <c r="D66">
        <v>1056.4610595700001</v>
      </c>
      <c r="E66">
        <v>1.3895000200000001</v>
      </c>
      <c r="F66">
        <v>1025.45996094</v>
      </c>
      <c r="G66">
        <v>1.67359996</v>
      </c>
      <c r="H66">
        <v>9.9000003020963209E+37</v>
      </c>
      <c r="J66" s="2">
        <f>TREND(Calibration!$A$2:$A$4,Calibration!$B$2:$B$4,C66)</f>
        <v>445.98455150420557</v>
      </c>
      <c r="K66" s="2">
        <f>TREND(Calibration!$A$2:$A$4,Calibration!$C$2:$C$4,E66)</f>
        <v>547.09816829664169</v>
      </c>
      <c r="L66" s="2">
        <f>TREND(Calibration!$A$2:$A$4,Calibration!$D$2:$D$4,G66)</f>
        <v>646.05344644439617</v>
      </c>
    </row>
    <row r="67" spans="1:12" x14ac:dyDescent="0.25">
      <c r="A67">
        <v>325101</v>
      </c>
      <c r="B67">
        <v>14.67500019</v>
      </c>
      <c r="C67">
        <v>0.66420000999999995</v>
      </c>
      <c r="D67">
        <v>1109.1789550799999</v>
      </c>
      <c r="E67">
        <v>1.52670002</v>
      </c>
      <c r="F67">
        <v>800.56701659999999</v>
      </c>
      <c r="G67">
        <v>1.66550004</v>
      </c>
      <c r="H67">
        <v>9.9000003020963209E+37</v>
      </c>
      <c r="J67" s="2">
        <f>TREND(Calibration!$A$2:$A$4,Calibration!$B$2:$B$4,C67)</f>
        <v>441.31177586397581</v>
      </c>
      <c r="K67" s="2">
        <f>TREND(Calibration!$A$2:$A$4,Calibration!$C$2:$C$4,E67)</f>
        <v>602.14599845975386</v>
      </c>
      <c r="L67" s="2">
        <f>TREND(Calibration!$A$2:$A$4,Calibration!$D$2:$D$4,G67)</f>
        <v>642.70168519549907</v>
      </c>
    </row>
    <row r="68" spans="1:12" x14ac:dyDescent="0.25">
      <c r="A68">
        <v>330103</v>
      </c>
      <c r="B68">
        <v>14.72000027</v>
      </c>
      <c r="C68">
        <v>0.66420000999999995</v>
      </c>
      <c r="D68">
        <v>217.03700255999999</v>
      </c>
      <c r="E68">
        <v>1.3982000400000001</v>
      </c>
      <c r="F68">
        <v>9.9000003020963209E+37</v>
      </c>
      <c r="G68">
        <v>1.6612000499999999</v>
      </c>
      <c r="H68">
        <v>1159.0019531200001</v>
      </c>
      <c r="J68" s="2">
        <f>TREND(Calibration!$A$2:$A$4,Calibration!$B$2:$B$4,C68)</f>
        <v>441.31177586397581</v>
      </c>
      <c r="K68" s="2">
        <f>TREND(Calibration!$A$2:$A$4,Calibration!$C$2:$C$4,E68)</f>
        <v>550.58881861279099</v>
      </c>
      <c r="L68" s="2">
        <f>TREND(Calibration!$A$2:$A$4,Calibration!$D$2:$D$4,G68)</f>
        <v>640.92234171400241</v>
      </c>
    </row>
    <row r="69" spans="1:12" x14ac:dyDescent="0.25">
      <c r="A69">
        <v>335103</v>
      </c>
      <c r="B69">
        <v>14.694000239999999</v>
      </c>
      <c r="C69">
        <v>0.66320002</v>
      </c>
      <c r="D69">
        <v>1223.10095215</v>
      </c>
      <c r="E69">
        <v>1.3442000199999999</v>
      </c>
      <c r="F69">
        <v>1066.4680175799999</v>
      </c>
      <c r="G69">
        <v>1.66550004</v>
      </c>
      <c r="H69">
        <v>9.9000003020963209E+37</v>
      </c>
      <c r="J69" s="2">
        <f>TREND(Calibration!$A$2:$A$4,Calibration!$B$2:$B$4,C69)</f>
        <v>440.69694392132402</v>
      </c>
      <c r="K69" s="2">
        <f>TREND(Calibration!$A$2:$A$4,Calibration!$C$2:$C$4,E69)</f>
        <v>528.92275498476852</v>
      </c>
      <c r="L69" s="2">
        <f>TREND(Calibration!$A$2:$A$4,Calibration!$D$2:$D$4,G69)</f>
        <v>642.70168519549907</v>
      </c>
    </row>
    <row r="70" spans="1:12" x14ac:dyDescent="0.25">
      <c r="A70">
        <v>340102</v>
      </c>
      <c r="B70">
        <v>14.75300026</v>
      </c>
      <c r="C70">
        <v>0.66420000999999995</v>
      </c>
      <c r="D70">
        <v>631.01800536999997</v>
      </c>
      <c r="E70">
        <v>1.74650002</v>
      </c>
      <c r="F70">
        <v>9.9000003020963209E+37</v>
      </c>
      <c r="G70">
        <v>1.6703000100000001</v>
      </c>
      <c r="H70">
        <v>9.9000003020963209E+37</v>
      </c>
      <c r="J70" s="2">
        <f>TREND(Calibration!$A$2:$A$4,Calibration!$B$2:$B$4,C70)</f>
        <v>441.31177586397581</v>
      </c>
      <c r="K70" s="2">
        <f>TREND(Calibration!$A$2:$A$4,Calibration!$C$2:$C$4,E70)</f>
        <v>690.33486923127043</v>
      </c>
      <c r="L70" s="2">
        <f>TREND(Calibration!$A$2:$A$4,Calibration!$D$2:$D$4,G70)</f>
        <v>644.68792128695054</v>
      </c>
    </row>
    <row r="71" spans="1:12" x14ac:dyDescent="0.25">
      <c r="A71">
        <v>345102</v>
      </c>
      <c r="B71">
        <v>14.795000079999999</v>
      </c>
      <c r="C71">
        <v>0.67180002000000005</v>
      </c>
      <c r="D71">
        <v>753.35797118999994</v>
      </c>
      <c r="E71">
        <v>1.6698000399999999</v>
      </c>
      <c r="F71">
        <v>9.9000003020963209E+37</v>
      </c>
      <c r="G71">
        <v>1.6720000500000001</v>
      </c>
      <c r="H71">
        <v>9.9000003020963209E+37</v>
      </c>
      <c r="J71" s="2">
        <f>TREND(Calibration!$A$2:$A$4,Calibration!$B$2:$B$4,C71)</f>
        <v>445.98455150420557</v>
      </c>
      <c r="K71" s="2">
        <f>TREND(Calibration!$A$2:$A$4,Calibration!$C$2:$C$4,E71)</f>
        <v>659.5610538336457</v>
      </c>
      <c r="L71" s="2">
        <f>TREND(Calibration!$A$2:$A$4,Calibration!$D$2:$D$4,G71)</f>
        <v>645.39140085138752</v>
      </c>
    </row>
    <row r="72" spans="1:12" x14ac:dyDescent="0.25">
      <c r="A72">
        <v>350103</v>
      </c>
      <c r="B72">
        <v>14.86600018</v>
      </c>
      <c r="C72">
        <v>0.6724</v>
      </c>
      <c r="D72">
        <v>203.28599548</v>
      </c>
      <c r="E72">
        <v>1.8442000199999999</v>
      </c>
      <c r="F72">
        <v>9.9000003020963209E+37</v>
      </c>
      <c r="G72">
        <v>1.66439998</v>
      </c>
      <c r="H72">
        <v>1267.7960205100001</v>
      </c>
      <c r="J72" s="2">
        <f>TREND(Calibration!$A$2:$A$4,Calibration!$B$2:$B$4,C72)</f>
        <v>446.35344206206338</v>
      </c>
      <c r="K72" s="2">
        <f>TREND(Calibration!$A$2:$A$4,Calibration!$C$2:$C$4,E72)</f>
        <v>729.5343809436323</v>
      </c>
      <c r="L72" s="2">
        <f>TREND(Calibration!$A$2:$A$4,Calibration!$D$2:$D$4,G72)</f>
        <v>642.24647841821468</v>
      </c>
    </row>
    <row r="73" spans="1:12" x14ac:dyDescent="0.25">
      <c r="A73">
        <v>355104</v>
      </c>
      <c r="B73">
        <v>14.8920002</v>
      </c>
      <c r="C73">
        <v>0.66750001999999997</v>
      </c>
      <c r="D73">
        <v>916.90502930000002</v>
      </c>
      <c r="E73">
        <v>1.8425999900000001</v>
      </c>
      <c r="F73">
        <v>9.9000003020963209E+37</v>
      </c>
      <c r="G73">
        <v>1.6578999800000001</v>
      </c>
      <c r="H73">
        <v>9.9000003020963209E+37</v>
      </c>
      <c r="J73" s="2">
        <f>TREND(Calibration!$A$2:$A$4,Calibration!$B$2:$B$4,C73)</f>
        <v>443.34074771276477</v>
      </c>
      <c r="K73" s="2">
        <f>TREND(Calibration!$A$2:$A$4,Calibration!$C$2:$C$4,E73)</f>
        <v>728.89241170386651</v>
      </c>
      <c r="L73" s="2">
        <f>TREND(Calibration!$A$2:$A$4,Calibration!$D$2:$D$4,G73)</f>
        <v>639.55676690034409</v>
      </c>
    </row>
    <row r="74" spans="1:12" x14ac:dyDescent="0.25">
      <c r="A74">
        <v>360102</v>
      </c>
      <c r="B74">
        <v>14.82699966</v>
      </c>
      <c r="C74">
        <v>0.66320002</v>
      </c>
      <c r="D74">
        <v>987.33599853999999</v>
      </c>
      <c r="E74">
        <v>1.8075000000000001</v>
      </c>
      <c r="F74">
        <v>9.9000003020963209E+37</v>
      </c>
      <c r="G74">
        <v>1.6535999800000001</v>
      </c>
      <c r="H74">
        <v>9.9000003020963209E+37</v>
      </c>
      <c r="J74" s="2">
        <f>TREND(Calibration!$A$2:$A$4,Calibration!$B$2:$B$4,C74)</f>
        <v>440.69694392132402</v>
      </c>
      <c r="K74" s="2">
        <f>TREND(Calibration!$A$2:$A$4,Calibration!$C$2:$C$4,E74)</f>
        <v>714.8094795737868</v>
      </c>
      <c r="L74" s="2">
        <f>TREND(Calibration!$A$2:$A$4,Calibration!$D$2:$D$4,G74)</f>
        <v>637.77741928082958</v>
      </c>
    </row>
    <row r="75" spans="1:12" x14ac:dyDescent="0.25">
      <c r="A75">
        <v>365118</v>
      </c>
      <c r="B75">
        <v>14.76299953</v>
      </c>
      <c r="C75">
        <v>0.66640001999999998</v>
      </c>
      <c r="D75">
        <v>559.79998779000005</v>
      </c>
      <c r="E75">
        <v>1.7546000500000001</v>
      </c>
      <c r="F75">
        <v>1268.5970459</v>
      </c>
      <c r="G75">
        <v>1.65900004</v>
      </c>
      <c r="H75">
        <v>9.9000003020963209E+37</v>
      </c>
      <c r="J75" s="2">
        <f>TREND(Calibration!$A$2:$A$4,Calibration!$B$2:$B$4,C75)</f>
        <v>442.66442581262874</v>
      </c>
      <c r="K75" s="2">
        <f>TREND(Calibration!$A$2:$A$4,Calibration!$C$2:$C$4,E75)</f>
        <v>693.58478960850152</v>
      </c>
      <c r="L75" s="2">
        <f>TREND(Calibration!$A$2:$A$4,Calibration!$D$2:$D$4,G75)</f>
        <v>640.01197367762848</v>
      </c>
    </row>
    <row r="76" spans="1:12" x14ac:dyDescent="0.25">
      <c r="A76">
        <v>370103</v>
      </c>
      <c r="B76">
        <v>14.74600029</v>
      </c>
      <c r="C76">
        <v>0.67180002000000005</v>
      </c>
      <c r="D76">
        <v>551.43200683999999</v>
      </c>
      <c r="E76">
        <v>1.7280999399999999</v>
      </c>
      <c r="F76">
        <v>9.9000003020963209E+37</v>
      </c>
      <c r="G76">
        <v>1.6605999499999999</v>
      </c>
      <c r="H76">
        <v>1361.3029785199999</v>
      </c>
      <c r="J76" s="2">
        <f>TREND(Calibration!$A$2:$A$4,Calibration!$B$2:$B$4,C76)</f>
        <v>445.98455150420557</v>
      </c>
      <c r="K76" s="2">
        <f>TREND(Calibration!$A$2:$A$4,Calibration!$C$2:$C$4,E76)</f>
        <v>682.95232929812403</v>
      </c>
      <c r="L76" s="2">
        <f>TREND(Calibration!$A$2:$A$4,Calibration!$D$2:$D$4,G76)</f>
        <v>640.67401927063713</v>
      </c>
    </row>
    <row r="77" spans="1:12" x14ac:dyDescent="0.25">
      <c r="A77">
        <v>375103</v>
      </c>
      <c r="B77">
        <v>14.661999700000001</v>
      </c>
      <c r="C77">
        <v>0.67129998999999996</v>
      </c>
      <c r="D77">
        <v>854.38702393000005</v>
      </c>
      <c r="E77">
        <v>1.7783999399999999</v>
      </c>
      <c r="F77">
        <v>9.9000003020963209E+37</v>
      </c>
      <c r="G77">
        <v>1.66330004</v>
      </c>
      <c r="H77">
        <v>9.9000003020963209E+37</v>
      </c>
      <c r="J77" s="2">
        <f>TREND(Calibration!$A$2:$A$4,Calibration!$B$2:$B$4,C77)</f>
        <v>445.67711401354643</v>
      </c>
      <c r="K77" s="2">
        <f>TREND(Calibration!$A$2:$A$4,Calibration!$C$2:$C$4,E77)</f>
        <v>703.13385886958565</v>
      </c>
      <c r="L77" s="2">
        <f>TREND(Calibration!$A$2:$A$4,Calibration!$D$2:$D$4,G77)</f>
        <v>641.79132129714287</v>
      </c>
    </row>
    <row r="78" spans="1:12" x14ac:dyDescent="0.25">
      <c r="A78">
        <v>380103</v>
      </c>
      <c r="B78">
        <v>14.64599991</v>
      </c>
      <c r="C78">
        <v>0.66479999000000001</v>
      </c>
      <c r="D78">
        <v>1079.54394531</v>
      </c>
      <c r="E78">
        <v>1.55260003</v>
      </c>
      <c r="F78">
        <v>871.06597899999997</v>
      </c>
      <c r="G78">
        <v>1.66820002</v>
      </c>
      <c r="H78">
        <v>9.9000003020963209E+37</v>
      </c>
      <c r="J78" s="2">
        <f>TREND(Calibration!$A$2:$A$4,Calibration!$B$2:$B$4,C78)</f>
        <v>441.68066642183362</v>
      </c>
      <c r="K78" s="2">
        <f>TREND(Calibration!$A$2:$A$4,Calibration!$C$2:$C$4,E78)</f>
        <v>612.53768469665556</v>
      </c>
      <c r="L78" s="2">
        <f>TREND(Calibration!$A$2:$A$4,Calibration!$D$2:$D$4,G78)</f>
        <v>643.81894170380997</v>
      </c>
    </row>
    <row r="79" spans="1:12" x14ac:dyDescent="0.25">
      <c r="A79">
        <v>385104</v>
      </c>
      <c r="B79">
        <v>14.711000439999999</v>
      </c>
      <c r="C79">
        <v>0.67510002999999996</v>
      </c>
      <c r="D79">
        <v>723.60302734000004</v>
      </c>
      <c r="E79">
        <v>1.78380001</v>
      </c>
      <c r="F79">
        <v>9.9000003020963209E+37</v>
      </c>
      <c r="G79">
        <v>1.6708999899999999</v>
      </c>
      <c r="H79">
        <v>9.9000003020963209E+37</v>
      </c>
      <c r="J79" s="2">
        <f>TREND(Calibration!$A$2:$A$4,Calibration!$B$2:$B$4,C79)</f>
        <v>448.01352335299447</v>
      </c>
      <c r="K79" s="2">
        <f>TREND(Calibration!$A$2:$A$4,Calibration!$C$2:$C$4,E79)</f>
        <v>705.30049251556909</v>
      </c>
      <c r="L79" s="2">
        <f>TREND(Calibration!$A$2:$A$4,Calibration!$D$2:$D$4,G79)</f>
        <v>644.93619407410301</v>
      </c>
    </row>
    <row r="80" spans="1:12" x14ac:dyDescent="0.25">
      <c r="A80">
        <v>390103</v>
      </c>
      <c r="B80">
        <v>14.769000050000001</v>
      </c>
      <c r="C80">
        <v>0.67400002000000003</v>
      </c>
      <c r="D80">
        <v>914.47998046999999</v>
      </c>
      <c r="E80">
        <v>1.7318999799999999</v>
      </c>
      <c r="F80">
        <v>1101.9980468700001</v>
      </c>
      <c r="G80">
        <v>1.6708999899999999</v>
      </c>
      <c r="H80">
        <v>9.9000003020963209E+37</v>
      </c>
      <c r="J80" s="2">
        <f>TREND(Calibration!$A$2:$A$4,Calibration!$B$2:$B$4,C80)</f>
        <v>447.33719530447758</v>
      </c>
      <c r="K80" s="2">
        <f>TREND(Calibration!$A$2:$A$4,Calibration!$C$2:$C$4,E80)</f>
        <v>684.47699370434145</v>
      </c>
      <c r="L80" s="2">
        <f>TREND(Calibration!$A$2:$A$4,Calibration!$D$2:$D$4,G80)</f>
        <v>644.93619407410301</v>
      </c>
    </row>
    <row r="81" spans="1:12" x14ac:dyDescent="0.25">
      <c r="A81">
        <v>395103</v>
      </c>
      <c r="B81">
        <v>14.852999690000001</v>
      </c>
      <c r="C81">
        <v>0.67070001000000001</v>
      </c>
      <c r="D81">
        <v>9.9000003020963209E+37</v>
      </c>
      <c r="E81">
        <v>1.4861999800000001</v>
      </c>
      <c r="F81">
        <v>885.87597656000003</v>
      </c>
      <c r="G81">
        <v>1.6670999500000001</v>
      </c>
      <c r="H81">
        <v>9.9000003020963209E+37</v>
      </c>
      <c r="J81" s="2">
        <f>TREND(Calibration!$A$2:$A$4,Calibration!$B$2:$B$4,C81)</f>
        <v>445.30822345568862</v>
      </c>
      <c r="K81" s="2">
        <f>TREND(Calibration!$A$2:$A$4,Calibration!$C$2:$C$4,E81)</f>
        <v>585.89644070815586</v>
      </c>
      <c r="L81" s="2">
        <f>TREND(Calibration!$A$2:$A$4,Calibration!$D$2:$D$4,G81)</f>
        <v>643.36373078850784</v>
      </c>
    </row>
    <row r="82" spans="1:12" x14ac:dyDescent="0.25">
      <c r="A82">
        <v>400103</v>
      </c>
      <c r="B82">
        <v>14.91800022</v>
      </c>
      <c r="C82">
        <v>0.67610002000000002</v>
      </c>
      <c r="D82">
        <v>978.70001220999995</v>
      </c>
      <c r="E82">
        <v>1.4623999599999999</v>
      </c>
      <c r="F82">
        <v>698.78698729999996</v>
      </c>
      <c r="G82">
        <v>1.6698000399999999</v>
      </c>
      <c r="H82">
        <v>9.9000003020963209E+37</v>
      </c>
      <c r="J82" s="2">
        <f>TREND(Calibration!$A$2:$A$4,Calibration!$B$2:$B$4,C82)</f>
        <v>448.62835529564632</v>
      </c>
      <c r="K82" s="2">
        <f>TREND(Calibration!$A$2:$A$4,Calibration!$C$2:$C$4,E82)</f>
        <v>576.34731928804888</v>
      </c>
      <c r="L82" s="2">
        <f>TREND(Calibration!$A$2:$A$4,Calibration!$D$2:$D$4,G82)</f>
        <v>644.48103281501358</v>
      </c>
    </row>
    <row r="83" spans="1:12" x14ac:dyDescent="0.25">
      <c r="A83">
        <v>405104</v>
      </c>
      <c r="B83">
        <v>14.960000040000001</v>
      </c>
      <c r="C83">
        <v>0.67989999000000001</v>
      </c>
      <c r="D83">
        <v>327.98199462999997</v>
      </c>
      <c r="E83">
        <v>1.70869994</v>
      </c>
      <c r="F83">
        <v>1192.1080322299999</v>
      </c>
      <c r="G83">
        <v>1.66869998</v>
      </c>
      <c r="H83">
        <v>9.9000003020963209E+37</v>
      </c>
      <c r="J83" s="2">
        <f>TREND(Calibration!$A$2:$A$4,Calibration!$B$2:$B$4,C83)</f>
        <v>450.96472159642798</v>
      </c>
      <c r="K83" s="2">
        <f>TREND(Calibration!$A$2:$A$4,Calibration!$C$2:$C$4,E83)</f>
        <v>675.16859821092009</v>
      </c>
      <c r="L83" s="2">
        <f>TREND(Calibration!$A$2:$A$4,Calibration!$D$2:$D$4,G83)</f>
        <v>644.02582603772908</v>
      </c>
    </row>
    <row r="84" spans="1:12" x14ac:dyDescent="0.25">
      <c r="A84">
        <v>410103</v>
      </c>
      <c r="B84">
        <v>14.93500042</v>
      </c>
      <c r="C84">
        <v>0.67180002000000005</v>
      </c>
      <c r="D84">
        <v>710.68200683999999</v>
      </c>
      <c r="E84">
        <v>1.54779994</v>
      </c>
      <c r="F84">
        <v>812.43103026999995</v>
      </c>
      <c r="G84">
        <v>1.6605999499999999</v>
      </c>
      <c r="H84">
        <v>9.9000003020963209E+37</v>
      </c>
      <c r="J84" s="2">
        <f>TREND(Calibration!$A$2:$A$4,Calibration!$B$2:$B$4,C84)</f>
        <v>445.98455150420557</v>
      </c>
      <c r="K84" s="2">
        <f>TREND(Calibration!$A$2:$A$4,Calibration!$C$2:$C$4,E84)</f>
        <v>610.61177697735775</v>
      </c>
      <c r="L84" s="2">
        <f>TREND(Calibration!$A$2:$A$4,Calibration!$D$2:$D$4,G84)</f>
        <v>640.67401927063713</v>
      </c>
    </row>
    <row r="85" spans="1:12" x14ac:dyDescent="0.25">
      <c r="A85">
        <v>415103</v>
      </c>
      <c r="B85">
        <v>14.963999749999999</v>
      </c>
      <c r="C85">
        <v>0.67180002000000005</v>
      </c>
      <c r="D85">
        <v>614.96197510000002</v>
      </c>
      <c r="E85">
        <v>1.5575000000000001</v>
      </c>
      <c r="F85">
        <v>931.91900635000002</v>
      </c>
      <c r="G85">
        <v>1.64769995</v>
      </c>
      <c r="H85">
        <v>9.9000003020963209E+37</v>
      </c>
      <c r="J85" s="2">
        <f>TREND(Calibration!$A$2:$A$4,Calibration!$B$2:$B$4,C85)</f>
        <v>445.98455150420557</v>
      </c>
      <c r="K85" s="2">
        <f>TREND(Calibration!$A$2:$A$4,Calibration!$C$2:$C$4,E85)</f>
        <v>614.50366659435485</v>
      </c>
      <c r="L85" s="2">
        <f>TREND(Calibration!$A$2:$A$4,Calibration!$D$2:$D$4,G85)</f>
        <v>635.33597641209383</v>
      </c>
    </row>
    <row r="86" spans="1:12" x14ac:dyDescent="0.25">
      <c r="A86">
        <v>420103</v>
      </c>
      <c r="B86">
        <v>14.93500042</v>
      </c>
      <c r="C86">
        <v>0.66909998999999998</v>
      </c>
      <c r="D86">
        <v>984.83099364999998</v>
      </c>
      <c r="E86">
        <v>1.49380004</v>
      </c>
      <c r="F86">
        <v>622.11199951000003</v>
      </c>
      <c r="G86">
        <v>1.6492999800000001</v>
      </c>
      <c r="H86">
        <v>9.9000003020963209E+37</v>
      </c>
      <c r="J86" s="2">
        <f>TREND(Calibration!$A$2:$A$4,Calibration!$B$2:$B$4,C86)</f>
        <v>444.32447021327442</v>
      </c>
      <c r="K86" s="2">
        <f>TREND(Calibration!$A$2:$A$4,Calibration!$C$2:$C$4,E86)</f>
        <v>588.94576149612567</v>
      </c>
      <c r="L86" s="2">
        <f>TREND(Calibration!$A$2:$A$4,Calibration!$D$2:$D$4,G86)</f>
        <v>635.99807166131518</v>
      </c>
    </row>
    <row r="87" spans="1:12" x14ac:dyDescent="0.25">
      <c r="A87">
        <v>425103</v>
      </c>
      <c r="B87">
        <v>14.8920002</v>
      </c>
      <c r="C87">
        <v>0.66970003</v>
      </c>
      <c r="D87">
        <v>1237.70996094</v>
      </c>
      <c r="E87">
        <v>1.5046000500000001</v>
      </c>
      <c r="F87">
        <v>416.23999022999999</v>
      </c>
      <c r="G87">
        <v>1.65199995</v>
      </c>
      <c r="H87">
        <v>9.9000003020963209E+37</v>
      </c>
      <c r="J87" s="2">
        <f>TREND(Calibration!$A$2:$A$4,Calibration!$B$2:$B$4,C87)</f>
        <v>444.69339766141769</v>
      </c>
      <c r="K87" s="2">
        <f>TREND(Calibration!$A$2:$A$4,Calibration!$C$2:$C$4,E87)</f>
        <v>593.27897662906969</v>
      </c>
      <c r="L87" s="2">
        <f>TREND(Calibration!$A$2:$A$4,Calibration!$D$2:$D$4,G87)</f>
        <v>637.11532403160822</v>
      </c>
    </row>
    <row r="88" spans="1:12" x14ac:dyDescent="0.25">
      <c r="A88">
        <v>430103</v>
      </c>
      <c r="B88">
        <v>14.90499973</v>
      </c>
      <c r="C88">
        <v>0.67129998999999996</v>
      </c>
      <c r="D88">
        <v>1151.9770507799999</v>
      </c>
      <c r="E88">
        <v>1.51479995</v>
      </c>
      <c r="F88">
        <v>448.28500365999997</v>
      </c>
      <c r="G88">
        <v>1.6535999800000001</v>
      </c>
      <c r="H88">
        <v>9.9000003020963209E+37</v>
      </c>
      <c r="J88" s="2">
        <f>TREND(Calibration!$A$2:$A$4,Calibration!$B$2:$B$4,C88)</f>
        <v>445.67711401354643</v>
      </c>
      <c r="K88" s="2">
        <f>TREND(Calibration!$A$2:$A$4,Calibration!$C$2:$C$4,E88)</f>
        <v>597.37141367630522</v>
      </c>
      <c r="L88" s="2">
        <f>TREND(Calibration!$A$2:$A$4,Calibration!$D$2:$D$4,G88)</f>
        <v>637.77741928082958</v>
      </c>
    </row>
    <row r="89" spans="1:12" x14ac:dyDescent="0.25">
      <c r="A89">
        <v>435103</v>
      </c>
      <c r="B89">
        <v>14.92500019</v>
      </c>
      <c r="C89">
        <v>0.67449999000000005</v>
      </c>
      <c r="D89">
        <v>1364.7270507799999</v>
      </c>
      <c r="E89">
        <v>1.4592000199999999</v>
      </c>
      <c r="F89">
        <v>428.78298949999999</v>
      </c>
      <c r="G89">
        <v>1.6578999800000001</v>
      </c>
      <c r="H89">
        <v>9.9000003020963209E+37</v>
      </c>
      <c r="J89" s="2">
        <f>TREND(Calibration!$A$2:$A$4,Calibration!$B$2:$B$4,C89)</f>
        <v>447.6445959048512</v>
      </c>
      <c r="K89" s="2">
        <f>TREND(Calibration!$A$2:$A$4,Calibration!$C$2:$C$4,E89)</f>
        <v>575.06342895530724</v>
      </c>
      <c r="L89" s="2">
        <f>TREND(Calibration!$A$2:$A$4,Calibration!$D$2:$D$4,G89)</f>
        <v>639.55676690034409</v>
      </c>
    </row>
    <row r="90" spans="1:12" x14ac:dyDescent="0.25">
      <c r="A90">
        <v>440103</v>
      </c>
      <c r="B90">
        <v>14.92199993</v>
      </c>
      <c r="C90">
        <v>0.67339998000000001</v>
      </c>
      <c r="D90">
        <v>1346.8270263700001</v>
      </c>
      <c r="E90">
        <v>1.6790000199999999</v>
      </c>
      <c r="F90">
        <v>186.81100463999999</v>
      </c>
      <c r="G90">
        <v>1.6552</v>
      </c>
      <c r="H90">
        <v>9.9000003020963209E+37</v>
      </c>
      <c r="J90" s="2">
        <f>TREND(Calibration!$A$2:$A$4,Calibration!$B$2:$B$4,C90)</f>
        <v>446.96826785633431</v>
      </c>
      <c r="K90" s="2">
        <f>TREND(Calibration!$A$2:$A$4,Calibration!$C$2:$C$4,E90)</f>
        <v>663.25229972682371</v>
      </c>
      <c r="L90" s="2">
        <f>TREND(Calibration!$A$2:$A$4,Calibration!$D$2:$D$4,G90)</f>
        <v>638.43951039203318</v>
      </c>
    </row>
    <row r="91" spans="1:12" x14ac:dyDescent="0.25">
      <c r="A91">
        <v>445104</v>
      </c>
      <c r="B91">
        <v>14.95699978</v>
      </c>
      <c r="C91">
        <v>0.67290002000000004</v>
      </c>
      <c r="D91">
        <v>993.17602538999995</v>
      </c>
      <c r="E91">
        <v>1.7059999699999999</v>
      </c>
      <c r="F91">
        <v>620.61700439000003</v>
      </c>
      <c r="G91">
        <v>1.6605999499999999</v>
      </c>
      <c r="H91">
        <v>9.9000003020963209E+37</v>
      </c>
      <c r="J91" s="2">
        <f>TREND(Calibration!$A$2:$A$4,Calibration!$B$2:$B$4,C91)</f>
        <v>446.6608734043416</v>
      </c>
      <c r="K91" s="2">
        <f>TREND(Calibration!$A$2:$A$4,Calibration!$C$2:$C$4,E91)</f>
        <v>674.08530746743975</v>
      </c>
      <c r="L91" s="2">
        <f>TREND(Calibration!$A$2:$A$4,Calibration!$D$2:$D$4,G91)</f>
        <v>640.67401927063713</v>
      </c>
    </row>
    <row r="92" spans="1:12" x14ac:dyDescent="0.25">
      <c r="A92">
        <v>450103</v>
      </c>
      <c r="B92">
        <v>14.989999770000001</v>
      </c>
      <c r="C92">
        <v>0.67290002000000004</v>
      </c>
      <c r="D92">
        <v>668.68298340000001</v>
      </c>
      <c r="E92">
        <v>1.5618000000000001</v>
      </c>
      <c r="F92">
        <v>9.9000003020963209E+37</v>
      </c>
      <c r="G92">
        <v>1.6605999499999999</v>
      </c>
      <c r="H92">
        <v>1301.6879882799999</v>
      </c>
      <c r="J92" s="2">
        <f>TREND(Calibration!$A$2:$A$4,Calibration!$B$2:$B$4,C92)</f>
        <v>446.6608734043416</v>
      </c>
      <c r="K92" s="2">
        <f>TREND(Calibration!$A$2:$A$4,Calibration!$C$2:$C$4,E92)</f>
        <v>616.2289265776011</v>
      </c>
      <c r="L92" s="2">
        <f>TREND(Calibration!$A$2:$A$4,Calibration!$D$2:$D$4,G92)</f>
        <v>640.67401927063713</v>
      </c>
    </row>
    <row r="93" spans="1:12" x14ac:dyDescent="0.25">
      <c r="A93">
        <v>455103</v>
      </c>
      <c r="B93">
        <v>14.97000027</v>
      </c>
      <c r="C93">
        <v>0.67400002000000003</v>
      </c>
      <c r="D93">
        <v>9.9000003020963209E+37</v>
      </c>
      <c r="E93">
        <v>1.4619</v>
      </c>
      <c r="F93">
        <v>940.82299805000002</v>
      </c>
      <c r="G93">
        <v>1.6627999499999999</v>
      </c>
      <c r="H93">
        <v>9.9000003020963209E+37</v>
      </c>
      <c r="J93" s="2">
        <f>TREND(Calibration!$A$2:$A$4,Calibration!$B$2:$B$4,C93)</f>
        <v>447.33719530447758</v>
      </c>
      <c r="K93" s="2">
        <f>TREND(Calibration!$A$2:$A$4,Calibration!$C$2:$C$4,E93)</f>
        <v>576.14672371102006</v>
      </c>
      <c r="L93" s="2">
        <f>TREND(Calibration!$A$2:$A$4,Calibration!$D$2:$D$4,G93)</f>
        <v>641.58438316899333</v>
      </c>
    </row>
    <row r="94" spans="1:12" x14ac:dyDescent="0.25">
      <c r="A94">
        <v>460114</v>
      </c>
      <c r="B94">
        <v>14.852999690000001</v>
      </c>
      <c r="C94">
        <v>0.67070001000000001</v>
      </c>
      <c r="D94">
        <v>9.9000003020963209E+37</v>
      </c>
      <c r="E94">
        <v>1.5601999799999999</v>
      </c>
      <c r="F94">
        <v>521.52899170000001</v>
      </c>
      <c r="G94">
        <v>1.6584999600000001</v>
      </c>
      <c r="H94">
        <v>9.9000003020963209E+37</v>
      </c>
      <c r="J94" s="2">
        <f>TREND(Calibration!$A$2:$A$4,Calibration!$B$2:$B$4,C94)</f>
        <v>445.30822345568862</v>
      </c>
      <c r="K94" s="2">
        <f>TREND(Calibration!$A$2:$A$4,Calibration!$C$2:$C$4,E94)</f>
        <v>615.58696135006767</v>
      </c>
      <c r="L94" s="2">
        <f>TREND(Calibration!$A$2:$A$4,Calibration!$D$2:$D$4,G94)</f>
        <v>639.80503968749667</v>
      </c>
    </row>
    <row r="95" spans="1:12" x14ac:dyDescent="0.25">
      <c r="A95">
        <v>465104</v>
      </c>
      <c r="B95">
        <v>14.75599957</v>
      </c>
      <c r="C95">
        <v>0.66210002000000001</v>
      </c>
      <c r="D95">
        <v>9.9000003020963209E+37</v>
      </c>
      <c r="E95">
        <v>1.5882999900000001</v>
      </c>
      <c r="F95">
        <v>700.06402588000003</v>
      </c>
      <c r="G95">
        <v>1.6595</v>
      </c>
      <c r="H95">
        <v>9.9000003020963209E+37</v>
      </c>
      <c r="J95" s="2">
        <f>TREND(Calibration!$A$2:$A$4,Calibration!$B$2:$B$4,C95)</f>
        <v>440.02062202118799</v>
      </c>
      <c r="K95" s="2">
        <f>TREND(Calibration!$A$2:$A$4,Calibration!$C$2:$C$4,E95)</f>
        <v>626.86133874118832</v>
      </c>
      <c r="L95" s="2">
        <f>TREND(Calibration!$A$2:$A$4,Calibration!$D$2:$D$4,G95)</f>
        <v>640.21885801154758</v>
      </c>
    </row>
    <row r="96" spans="1:12" x14ac:dyDescent="0.25">
      <c r="A96">
        <v>470104</v>
      </c>
      <c r="B96">
        <v>14.680999760000001</v>
      </c>
      <c r="C96">
        <v>0.66700000000000004</v>
      </c>
      <c r="D96">
        <v>215.88000488</v>
      </c>
      <c r="E96">
        <v>1.3495999599999999</v>
      </c>
      <c r="F96">
        <v>9.9000003020963209E+37</v>
      </c>
      <c r="G96">
        <v>1.66009998</v>
      </c>
      <c r="H96">
        <v>981.89001465000001</v>
      </c>
      <c r="J96" s="2">
        <f>TREND(Calibration!$A$2:$A$4,Calibration!$B$2:$B$4,C96)</f>
        <v>443.0333163704866</v>
      </c>
      <c r="K96" s="2">
        <f>TREND(Calibration!$A$2:$A$4,Calibration!$C$2:$C$4,E96)</f>
        <v>531.08933647172921</v>
      </c>
      <c r="L96" s="2">
        <f>TREND(Calibration!$A$2:$A$4,Calibration!$D$2:$D$4,G96)</f>
        <v>640.46713079870028</v>
      </c>
    </row>
    <row r="97" spans="1:12" x14ac:dyDescent="0.25">
      <c r="A97">
        <v>475103</v>
      </c>
      <c r="B97">
        <v>14.53499985</v>
      </c>
      <c r="C97">
        <v>0.67070001000000001</v>
      </c>
      <c r="D97">
        <v>879.89697265999996</v>
      </c>
      <c r="E97">
        <v>1.4068000300000001</v>
      </c>
      <c r="F97">
        <v>973.40802001999998</v>
      </c>
      <c r="G97">
        <v>1.6574000099999999</v>
      </c>
      <c r="H97">
        <v>9.9000003020963209E+37</v>
      </c>
      <c r="J97" s="2">
        <f>TREND(Calibration!$A$2:$A$4,Calibration!$B$2:$B$4,C97)</f>
        <v>445.30822345568862</v>
      </c>
      <c r="K97" s="2">
        <f>TREND(Calibration!$A$2:$A$4,Calibration!$C$2:$C$4,E97)</f>
        <v>554.0393345670509</v>
      </c>
      <c r="L97" s="2">
        <f>TREND(Calibration!$A$2:$A$4,Calibration!$D$2:$D$4,G97)</f>
        <v>639.34987842840712</v>
      </c>
    </row>
    <row r="98" spans="1:12" x14ac:dyDescent="0.25">
      <c r="A98">
        <v>480103</v>
      </c>
      <c r="B98">
        <v>14.477000240000001</v>
      </c>
      <c r="C98">
        <v>0.66530001000000005</v>
      </c>
      <c r="D98">
        <v>847.76702881000006</v>
      </c>
      <c r="E98">
        <v>1.39919996</v>
      </c>
      <c r="F98">
        <v>9.9000003020963209E+37</v>
      </c>
      <c r="G98">
        <v>1.6627999499999999</v>
      </c>
      <c r="H98">
        <v>9.9000003020963209E+37</v>
      </c>
      <c r="J98" s="2">
        <f>TREND(Calibration!$A$2:$A$4,Calibration!$B$2:$B$4,C98)</f>
        <v>441.98809776411184</v>
      </c>
      <c r="K98" s="2">
        <f>TREND(Calibration!$A$2:$A$4,Calibration!$C$2:$C$4,E98)</f>
        <v>550.99000976684852</v>
      </c>
      <c r="L98" s="2">
        <f>TREND(Calibration!$A$2:$A$4,Calibration!$D$2:$D$4,G98)</f>
        <v>641.58438316899333</v>
      </c>
    </row>
    <row r="99" spans="1:12" x14ac:dyDescent="0.25">
      <c r="A99">
        <v>485102</v>
      </c>
      <c r="B99">
        <v>14.461000439999999</v>
      </c>
      <c r="C99">
        <v>0.66860001999999996</v>
      </c>
      <c r="D99">
        <v>522.88800048999997</v>
      </c>
      <c r="E99">
        <v>1.3727999900000001</v>
      </c>
      <c r="F99">
        <v>9.9000003020963209E+37</v>
      </c>
      <c r="G99">
        <v>1.67630005</v>
      </c>
      <c r="H99">
        <v>9.9000003020963209E+37</v>
      </c>
      <c r="J99" s="2">
        <f>TREND(Calibration!$A$2:$A$4,Calibration!$B$2:$B$4,C99)</f>
        <v>444.01706961290074</v>
      </c>
      <c r="K99" s="2">
        <f>TREND(Calibration!$A$2:$A$4,Calibration!$C$2:$C$4,E99)</f>
        <v>540.3977279529181</v>
      </c>
      <c r="L99" s="2">
        <f>TREND(Calibration!$A$2:$A$4,Calibration!$D$2:$D$4,G99)</f>
        <v>647.17074847090203</v>
      </c>
    </row>
    <row r="100" spans="1:12" x14ac:dyDescent="0.25">
      <c r="A100">
        <v>490102</v>
      </c>
      <c r="B100">
        <v>14.48400021</v>
      </c>
      <c r="C100">
        <v>0.66210002000000001</v>
      </c>
      <c r="D100">
        <v>713.70697021000001</v>
      </c>
      <c r="E100">
        <v>1.7783999399999999</v>
      </c>
      <c r="F100">
        <v>9.9000003020963209E+37</v>
      </c>
      <c r="G100">
        <v>1.66929996</v>
      </c>
      <c r="H100">
        <v>9.9000003020963209E+37</v>
      </c>
      <c r="J100" s="2">
        <f>TREND(Calibration!$A$2:$A$4,Calibration!$B$2:$B$4,C100)</f>
        <v>440.02062202118799</v>
      </c>
      <c r="K100" s="2">
        <f>TREND(Calibration!$A$2:$A$4,Calibration!$C$2:$C$4,E100)</f>
        <v>703.13385886958565</v>
      </c>
      <c r="L100" s="2">
        <f>TREND(Calibration!$A$2:$A$4,Calibration!$D$2:$D$4,G100)</f>
        <v>644.27409882488178</v>
      </c>
    </row>
    <row r="101" spans="1:12" x14ac:dyDescent="0.25">
      <c r="A101">
        <v>495101</v>
      </c>
      <c r="B101">
        <v>14.432000159999999</v>
      </c>
      <c r="C101">
        <v>0.66530001000000005</v>
      </c>
      <c r="D101">
        <v>580.76397704999999</v>
      </c>
      <c r="E101">
        <v>1.5995999599999999</v>
      </c>
      <c r="F101">
        <v>9.9000003020963209E+37</v>
      </c>
      <c r="G101">
        <v>1.6698000399999999</v>
      </c>
      <c r="H101">
        <v>9.9000003020963209E+37</v>
      </c>
      <c r="J101" s="2">
        <f>TREND(Calibration!$A$2:$A$4,Calibration!$B$2:$B$4,C101)</f>
        <v>441.98809776411184</v>
      </c>
      <c r="K101" s="2">
        <f>TREND(Calibration!$A$2:$A$4,Calibration!$C$2:$C$4,E101)</f>
        <v>631.39514945116105</v>
      </c>
      <c r="L101" s="2">
        <f>TREND(Calibration!$A$2:$A$4,Calibration!$D$2:$D$4,G101)</f>
        <v>644.48103281501358</v>
      </c>
    </row>
    <row r="102" spans="1:12" x14ac:dyDescent="0.25">
      <c r="A102">
        <v>500101</v>
      </c>
      <c r="B102">
        <v>14.461000439999999</v>
      </c>
      <c r="C102">
        <v>0.66210002000000001</v>
      </c>
      <c r="D102">
        <v>550.05102538999995</v>
      </c>
      <c r="E102">
        <v>1.7432999600000001</v>
      </c>
      <c r="F102">
        <v>9.9000003020963209E+37</v>
      </c>
      <c r="G102">
        <v>1.6605999499999999</v>
      </c>
      <c r="H102">
        <v>9.9000003020963209E+37</v>
      </c>
      <c r="J102" s="2">
        <f>TREND(Calibration!$A$2:$A$4,Calibration!$B$2:$B$4,C102)</f>
        <v>440.02062202118799</v>
      </c>
      <c r="K102" s="2">
        <f>TREND(Calibration!$A$2:$A$4,Calibration!$C$2:$C$4,E102)</f>
        <v>689.05093075173852</v>
      </c>
      <c r="L102" s="2">
        <f>TREND(Calibration!$A$2:$A$4,Calibration!$D$2:$D$4,G102)</f>
        <v>640.67401927063713</v>
      </c>
    </row>
    <row r="103" spans="1:12" x14ac:dyDescent="0.25">
      <c r="A103">
        <v>505101</v>
      </c>
      <c r="B103">
        <v>14.39599991</v>
      </c>
      <c r="C103">
        <v>0.67129998999999996</v>
      </c>
      <c r="D103">
        <v>349.92098999000001</v>
      </c>
      <c r="E103">
        <v>1.78380001</v>
      </c>
      <c r="F103">
        <v>9.9000003020963209E+37</v>
      </c>
      <c r="G103">
        <v>1.6584999600000001</v>
      </c>
      <c r="H103">
        <v>9.9000003020963209E+37</v>
      </c>
      <c r="J103" s="2">
        <f>TREND(Calibration!$A$2:$A$4,Calibration!$B$2:$B$4,C103)</f>
        <v>445.67711401354643</v>
      </c>
      <c r="K103" s="2">
        <f>TREND(Calibration!$A$2:$A$4,Calibration!$C$2:$C$4,E103)</f>
        <v>705.30049251556909</v>
      </c>
      <c r="L103" s="2">
        <f>TREND(Calibration!$A$2:$A$4,Calibration!$D$2:$D$4,G103)</f>
        <v>639.80503968749667</v>
      </c>
    </row>
    <row r="104" spans="1:12" x14ac:dyDescent="0.25">
      <c r="A104">
        <v>510103</v>
      </c>
      <c r="B104">
        <v>14.380000109999999</v>
      </c>
      <c r="C104">
        <v>0.67129998999999996</v>
      </c>
      <c r="D104">
        <v>169.21400452</v>
      </c>
      <c r="E104">
        <v>1.78380001</v>
      </c>
      <c r="F104">
        <v>9.9000003020963209E+37</v>
      </c>
      <c r="G104">
        <v>1.6568000300000001</v>
      </c>
      <c r="H104">
        <v>1068.1450195299999</v>
      </c>
      <c r="J104" s="2">
        <f>TREND(Calibration!$A$2:$A$4,Calibration!$B$2:$B$4,C104)</f>
        <v>445.67711401354643</v>
      </c>
      <c r="K104" s="2">
        <f>TREND(Calibration!$A$2:$A$4,Calibration!$C$2:$C$4,E104)</f>
        <v>705.30049251556909</v>
      </c>
      <c r="L104" s="2">
        <f>TREND(Calibration!$A$2:$A$4,Calibration!$D$2:$D$4,G104)</f>
        <v>639.10160564125454</v>
      </c>
    </row>
    <row r="105" spans="1:12" x14ac:dyDescent="0.25">
      <c r="A105">
        <v>515102</v>
      </c>
      <c r="B105">
        <v>14.23400021</v>
      </c>
      <c r="C105">
        <v>0.67070001000000001</v>
      </c>
      <c r="D105">
        <v>855.20202637</v>
      </c>
      <c r="E105">
        <v>1.47539997</v>
      </c>
      <c r="F105">
        <v>9.9000003020963209E+37</v>
      </c>
      <c r="G105">
        <v>1.6612000499999999</v>
      </c>
      <c r="H105">
        <v>9.9000003020963209E+37</v>
      </c>
      <c r="J105" s="2">
        <f>TREND(Calibration!$A$2:$A$4,Calibration!$B$2:$B$4,C105)</f>
        <v>445.30822345568862</v>
      </c>
      <c r="K105" s="2">
        <f>TREND(Calibration!$A$2:$A$4,Calibration!$C$2:$C$4,E105)</f>
        <v>581.56322557521185</v>
      </c>
      <c r="L105" s="2">
        <f>TREND(Calibration!$A$2:$A$4,Calibration!$D$2:$D$4,G105)</f>
        <v>640.92234171400241</v>
      </c>
    </row>
    <row r="106" spans="1:12" x14ac:dyDescent="0.25">
      <c r="A106">
        <v>520101</v>
      </c>
      <c r="B106">
        <v>14.10700035</v>
      </c>
      <c r="C106">
        <v>0.66799998000000005</v>
      </c>
      <c r="D106">
        <v>993.03002930000002</v>
      </c>
      <c r="E106">
        <v>1.48889995</v>
      </c>
      <c r="F106">
        <v>9.9000003020963209E+37</v>
      </c>
      <c r="G106">
        <v>1.66550004</v>
      </c>
      <c r="H106">
        <v>9.9000003020963209E+37</v>
      </c>
      <c r="J106" s="2">
        <f>TREND(Calibration!$A$2:$A$4,Calibration!$B$2:$B$4,C106)</f>
        <v>443.64814216475753</v>
      </c>
      <c r="K106" s="2">
        <f>TREND(Calibration!$A$2:$A$4,Calibration!$C$2:$C$4,E106)</f>
        <v>586.9797314516361</v>
      </c>
      <c r="L106" s="2">
        <f>TREND(Calibration!$A$2:$A$4,Calibration!$D$2:$D$4,G106)</f>
        <v>642.70168519549907</v>
      </c>
    </row>
    <row r="107" spans="1:12" x14ac:dyDescent="0.25">
      <c r="A107">
        <v>525102</v>
      </c>
      <c r="B107">
        <v>14.04899979</v>
      </c>
      <c r="C107">
        <v>0.67180002000000005</v>
      </c>
      <c r="D107">
        <v>893.39697265999996</v>
      </c>
      <c r="E107">
        <v>1.35599995</v>
      </c>
      <c r="F107">
        <v>1198.18200684</v>
      </c>
      <c r="G107">
        <v>1.6621999700000001</v>
      </c>
      <c r="H107">
        <v>9.9000003020963209E+37</v>
      </c>
      <c r="J107" s="2">
        <f>TREND(Calibration!$A$2:$A$4,Calibration!$B$2:$B$4,C107)</f>
        <v>445.98455150420557</v>
      </c>
      <c r="K107" s="2">
        <f>TREND(Calibration!$A$2:$A$4,Calibration!$C$2:$C$4,E107)</f>
        <v>533.65716127177006</v>
      </c>
      <c r="L107" s="2">
        <f>TREND(Calibration!$A$2:$A$4,Calibration!$D$2:$D$4,G107)</f>
        <v>641.33611038184074</v>
      </c>
    </row>
    <row r="108" spans="1:12" x14ac:dyDescent="0.25">
      <c r="A108">
        <v>530102</v>
      </c>
      <c r="B108">
        <v>14.01599979</v>
      </c>
      <c r="C108">
        <v>0.67669999999999997</v>
      </c>
      <c r="D108">
        <v>133.03100585999999</v>
      </c>
      <c r="E108">
        <v>1.3285000300000001</v>
      </c>
      <c r="F108">
        <v>9.9000003020963209E+37</v>
      </c>
      <c r="G108">
        <v>1.65090001</v>
      </c>
      <c r="H108">
        <v>9.9000003020963209E+37</v>
      </c>
      <c r="J108" s="2">
        <f>TREND(Calibration!$A$2:$A$4,Calibration!$B$2:$B$4,C108)</f>
        <v>448.99724585350413</v>
      </c>
      <c r="K108" s="2">
        <f>TREND(Calibration!$A$2:$A$4,Calibration!$C$2:$C$4,E108)</f>
        <v>522.62355394189274</v>
      </c>
      <c r="L108" s="2">
        <f>TREND(Calibration!$A$2:$A$4,Calibration!$D$2:$D$4,G108)</f>
        <v>636.66016691053642</v>
      </c>
    </row>
    <row r="109" spans="1:12" x14ac:dyDescent="0.25">
      <c r="A109">
        <v>535101</v>
      </c>
      <c r="B109">
        <v>13.928999900000001</v>
      </c>
      <c r="C109">
        <v>0.67940003000000004</v>
      </c>
      <c r="D109">
        <v>1280.3399658200001</v>
      </c>
      <c r="E109">
        <v>1.71080005</v>
      </c>
      <c r="F109">
        <v>1235.3280029299999</v>
      </c>
      <c r="G109">
        <v>1.6482000400000001</v>
      </c>
      <c r="H109">
        <v>9.9000003020963209E+37</v>
      </c>
      <c r="J109" s="2">
        <f>TREND(Calibration!$A$2:$A$4,Calibration!$B$2:$B$4,C109)</f>
        <v>450.65732714443527</v>
      </c>
      <c r="K109" s="2">
        <f>TREND(Calibration!$A$2:$A$4,Calibration!$C$2:$C$4,E109)</f>
        <v>676.01121117450509</v>
      </c>
      <c r="L109" s="2">
        <f>TREND(Calibration!$A$2:$A$4,Calibration!$D$2:$D$4,G109)</f>
        <v>635.54291454024337</v>
      </c>
    </row>
    <row r="110" spans="1:12" x14ac:dyDescent="0.25">
      <c r="A110">
        <v>540101</v>
      </c>
      <c r="B110">
        <v>13.93500042</v>
      </c>
      <c r="C110">
        <v>0.68260001999999997</v>
      </c>
      <c r="D110">
        <v>751.35198975000003</v>
      </c>
      <c r="E110">
        <v>1.60549998</v>
      </c>
      <c r="F110">
        <v>1137.9949951200001</v>
      </c>
      <c r="G110">
        <v>1.64769995</v>
      </c>
      <c r="H110">
        <v>9.9000003020963209E+37</v>
      </c>
      <c r="J110" s="2">
        <f>TREND(Calibration!$A$2:$A$4,Calibration!$B$2:$B$4,C110)</f>
        <v>452.62480288735907</v>
      </c>
      <c r="K110" s="2">
        <f>TREND(Calibration!$A$2:$A$4,Calibration!$C$2:$C$4,E110)</f>
        <v>633.76237466194073</v>
      </c>
      <c r="L110" s="2">
        <f>TREND(Calibration!$A$2:$A$4,Calibration!$D$2:$D$4,G110)</f>
        <v>635.33597641209383</v>
      </c>
    </row>
    <row r="111" spans="1:12" x14ac:dyDescent="0.25">
      <c r="A111">
        <v>545102</v>
      </c>
      <c r="B111">
        <v>13.94200039</v>
      </c>
      <c r="C111">
        <v>0.68210000000000004</v>
      </c>
      <c r="D111">
        <v>400.09399414000001</v>
      </c>
      <c r="E111">
        <v>1.50940001</v>
      </c>
      <c r="F111">
        <v>1233.7709960899999</v>
      </c>
      <c r="G111">
        <v>1.6670999500000001</v>
      </c>
      <c r="H111">
        <v>9.9000003020963209E+37</v>
      </c>
      <c r="J111" s="2">
        <f>TREND(Calibration!$A$2:$A$4,Calibration!$B$2:$B$4,C111)</f>
        <v>452.31737154508096</v>
      </c>
      <c r="K111" s="2">
        <f>TREND(Calibration!$A$2:$A$4,Calibration!$C$2:$C$4,E111)</f>
        <v>595.20483218934464</v>
      </c>
      <c r="L111" s="2">
        <f>TREND(Calibration!$A$2:$A$4,Calibration!$D$2:$D$4,G111)</f>
        <v>643.36373078850784</v>
      </c>
    </row>
    <row r="112" spans="1:12" x14ac:dyDescent="0.25">
      <c r="A112">
        <v>550101</v>
      </c>
      <c r="B112">
        <v>13.954999920000001</v>
      </c>
      <c r="C112">
        <v>0.68690001999999994</v>
      </c>
      <c r="D112">
        <v>605.81201171999999</v>
      </c>
      <c r="E112">
        <v>1.42190003</v>
      </c>
      <c r="F112">
        <v>911.51800536999997</v>
      </c>
      <c r="G112">
        <v>1.6751999900000001</v>
      </c>
      <c r="H112">
        <v>9.9000003020963209E+37</v>
      </c>
      <c r="J112" s="2">
        <f>TREND(Calibration!$A$2:$A$4,Calibration!$B$2:$B$4,C112)</f>
        <v>455.26860667879981</v>
      </c>
      <c r="K112" s="2">
        <f>TREND(Calibration!$A$2:$A$4,Calibration!$C$2:$C$4,E112)</f>
        <v>560.09780567100847</v>
      </c>
      <c r="L112" s="2">
        <f>TREND(Calibration!$A$2:$A$4,Calibration!$D$2:$D$4,G112)</f>
        <v>646.71554169361752</v>
      </c>
    </row>
    <row r="113" spans="1:12" x14ac:dyDescent="0.25">
      <c r="A113">
        <v>555101</v>
      </c>
      <c r="B113">
        <v>14.00300026</v>
      </c>
      <c r="C113">
        <v>0.68480003</v>
      </c>
      <c r="D113">
        <v>833.08697510000002</v>
      </c>
      <c r="E113">
        <v>1.3852000200000001</v>
      </c>
      <c r="F113">
        <v>880.96398925999995</v>
      </c>
      <c r="G113">
        <v>1.6713999500000001</v>
      </c>
      <c r="H113">
        <v>9.9000003020963209E+37</v>
      </c>
      <c r="J113" s="2">
        <f>TREND(Calibration!$A$2:$A$4,Calibration!$B$2:$B$4,C113)</f>
        <v>453.97745283601205</v>
      </c>
      <c r="K113" s="2">
        <f>TREND(Calibration!$A$2:$A$4,Calibration!$C$2:$C$4,E113)</f>
        <v>545.37290831339544</v>
      </c>
      <c r="L113" s="2">
        <f>TREND(Calibration!$A$2:$A$4,Calibration!$D$2:$D$4,G113)</f>
        <v>645.14307840802235</v>
      </c>
    </row>
    <row r="114" spans="1:12" x14ac:dyDescent="0.25">
      <c r="A114">
        <v>560103</v>
      </c>
      <c r="B114">
        <v>13.96800041</v>
      </c>
      <c r="C114">
        <v>0.68150001999999998</v>
      </c>
      <c r="D114">
        <v>1033.43005371</v>
      </c>
      <c r="E114">
        <v>1.4160000100000001</v>
      </c>
      <c r="F114">
        <v>359.51599120999998</v>
      </c>
      <c r="G114">
        <v>1.6720000500000001</v>
      </c>
      <c r="H114">
        <v>9.9000003020963209E+37</v>
      </c>
      <c r="J114" s="2">
        <f>TREND(Calibration!$A$2:$A$4,Calibration!$B$2:$B$4,C114)</f>
        <v>451.94848098722309</v>
      </c>
      <c r="K114" s="2">
        <f>TREND(Calibration!$A$2:$A$4,Calibration!$C$2:$C$4,E114)</f>
        <v>557.73058046022891</v>
      </c>
      <c r="L114" s="2">
        <f>TREND(Calibration!$A$2:$A$4,Calibration!$D$2:$D$4,G114)</f>
        <v>645.39140085138752</v>
      </c>
    </row>
    <row r="115" spans="1:12" x14ac:dyDescent="0.25">
      <c r="A115">
        <v>565103</v>
      </c>
      <c r="B115">
        <v>14.03299999</v>
      </c>
      <c r="C115">
        <v>0.69019997</v>
      </c>
      <c r="D115">
        <v>555.23199463000003</v>
      </c>
      <c r="E115">
        <v>1.30739999</v>
      </c>
      <c r="F115">
        <v>881.49499512</v>
      </c>
      <c r="G115">
        <v>1.6698000399999999</v>
      </c>
      <c r="H115">
        <v>9.9000003020963209E+37</v>
      </c>
      <c r="J115" s="2">
        <f>TREND(Calibration!$A$2:$A$4,Calibration!$B$2:$B$4,C115)</f>
        <v>457.29754163730337</v>
      </c>
      <c r="K115" s="2">
        <f>TREND(Calibration!$A$2:$A$4,Calibration!$C$2:$C$4,E115)</f>
        <v>514.15772727749868</v>
      </c>
      <c r="L115" s="2">
        <f>TREND(Calibration!$A$2:$A$4,Calibration!$D$2:$D$4,G115)</f>
        <v>644.48103281501358</v>
      </c>
    </row>
    <row r="116" spans="1:12" x14ac:dyDescent="0.25">
      <c r="A116">
        <v>570102</v>
      </c>
      <c r="B116">
        <v>14.04599953</v>
      </c>
      <c r="C116">
        <v>0.69129996999999999</v>
      </c>
      <c r="D116">
        <v>814.54101562000005</v>
      </c>
      <c r="E116">
        <v>1.38569999</v>
      </c>
      <c r="F116">
        <v>1087.39904785</v>
      </c>
      <c r="G116">
        <v>1.6741000399999999</v>
      </c>
      <c r="H116">
        <v>9.9000003020963209E+37</v>
      </c>
      <c r="J116" s="2">
        <f>TREND(Calibration!$A$2:$A$4,Calibration!$B$2:$B$4,C116)</f>
        <v>457.97386353743934</v>
      </c>
      <c r="K116" s="2">
        <f>TREND(Calibration!$A$2:$A$4,Calibration!$C$2:$C$4,E116)</f>
        <v>545.57350790265673</v>
      </c>
      <c r="L116" s="2">
        <f>TREND(Calibration!$A$2:$A$4,Calibration!$D$2:$D$4,G116)</f>
        <v>646.26038043452797</v>
      </c>
    </row>
    <row r="117" spans="1:12" x14ac:dyDescent="0.25">
      <c r="A117">
        <v>575104</v>
      </c>
      <c r="B117">
        <v>14.04599953</v>
      </c>
      <c r="C117">
        <v>0.68370003000000001</v>
      </c>
      <c r="D117">
        <v>9.9000003020963209E+37</v>
      </c>
      <c r="E117">
        <v>1.75409997</v>
      </c>
      <c r="F117">
        <v>683.47900390999996</v>
      </c>
      <c r="G117">
        <v>1.67470002</v>
      </c>
      <c r="H117">
        <v>9.9000003020963209E+37</v>
      </c>
      <c r="J117" s="2">
        <f>TREND(Calibration!$A$2:$A$4,Calibration!$B$2:$B$4,C117)</f>
        <v>453.30113093587602</v>
      </c>
      <c r="K117" s="2">
        <f>TREND(Calibration!$A$2:$A$4,Calibration!$C$2:$C$4,E117)</f>
        <v>693.38414588468254</v>
      </c>
      <c r="L117" s="2">
        <f>TREND(Calibration!$A$2:$A$4,Calibration!$D$2:$D$4,G117)</f>
        <v>646.50865322168067</v>
      </c>
    </row>
    <row r="118" spans="1:12" x14ac:dyDescent="0.25">
      <c r="A118">
        <v>580104</v>
      </c>
      <c r="B118">
        <v>14.08100033</v>
      </c>
      <c r="C118">
        <v>0.68260001999999997</v>
      </c>
      <c r="D118">
        <v>809.47497558999999</v>
      </c>
      <c r="E118">
        <v>1.51909995</v>
      </c>
      <c r="F118">
        <v>1096.0639648399999</v>
      </c>
      <c r="G118">
        <v>1.6881999999999999</v>
      </c>
      <c r="H118">
        <v>9.9000003020963209E+37</v>
      </c>
      <c r="J118" s="2">
        <f>TREND(Calibration!$A$2:$A$4,Calibration!$B$2:$B$4,C118)</f>
        <v>452.62480288735907</v>
      </c>
      <c r="K118" s="2">
        <f>TREND(Calibration!$A$2:$A$4,Calibration!$C$2:$C$4,E118)</f>
        <v>599.09667365955147</v>
      </c>
      <c r="L118" s="2">
        <f>TREND(Calibration!$A$2:$A$4,Calibration!$D$2:$D$4,G118)</f>
        <v>652.09496886737656</v>
      </c>
    </row>
    <row r="119" spans="1:12" x14ac:dyDescent="0.25">
      <c r="A119">
        <v>585102</v>
      </c>
      <c r="B119">
        <v>14.149000170000001</v>
      </c>
      <c r="C119">
        <v>0.67989999000000001</v>
      </c>
      <c r="D119">
        <v>1046.75</v>
      </c>
      <c r="E119">
        <v>1.6244000199999999</v>
      </c>
      <c r="F119">
        <v>9.9000003020963209E+37</v>
      </c>
      <c r="G119">
        <v>1.68599999</v>
      </c>
      <c r="H119">
        <v>9.9000003020963209E+37</v>
      </c>
      <c r="J119" s="2">
        <f>TREND(Calibration!$A$2:$A$4,Calibration!$B$2:$B$4,C119)</f>
        <v>450.96472159642798</v>
      </c>
      <c r="K119" s="2">
        <f>TREND(Calibration!$A$2:$A$4,Calibration!$C$2:$C$4,E119)</f>
        <v>641.34551017211584</v>
      </c>
      <c r="L119" s="2">
        <f>TREND(Calibration!$A$2:$A$4,Calibration!$D$2:$D$4,G119)</f>
        <v>651.18460083100263</v>
      </c>
    </row>
    <row r="120" spans="1:12" x14ac:dyDescent="0.25">
      <c r="A120">
        <v>590103</v>
      </c>
      <c r="B120">
        <v>14.27600002</v>
      </c>
      <c r="C120">
        <v>0.67879999000000002</v>
      </c>
      <c r="D120">
        <v>630.24102783000001</v>
      </c>
      <c r="E120">
        <v>1.52719998</v>
      </c>
      <c r="F120">
        <v>9.9000003020963209E+37</v>
      </c>
      <c r="G120">
        <v>1.68710005</v>
      </c>
      <c r="H120">
        <v>1048.5229492200001</v>
      </c>
      <c r="J120" s="2">
        <f>TREND(Calibration!$A$2:$A$4,Calibration!$B$2:$B$4,C120)</f>
        <v>450.288399696292</v>
      </c>
      <c r="K120" s="2">
        <f>TREND(Calibration!$A$2:$A$4,Calibration!$C$2:$C$4,E120)</f>
        <v>602.34659403678268</v>
      </c>
      <c r="L120" s="2">
        <f>TREND(Calibration!$A$2:$A$4,Calibration!$D$2:$D$4,G120)</f>
        <v>651.63980760828701</v>
      </c>
    </row>
    <row r="121" spans="1:12" x14ac:dyDescent="0.25">
      <c r="A121">
        <v>595104</v>
      </c>
      <c r="B121">
        <v>14.333999629999999</v>
      </c>
      <c r="C121">
        <v>0.67070001000000001</v>
      </c>
      <c r="D121">
        <v>1232.9799804700001</v>
      </c>
      <c r="E121">
        <v>1.57749999</v>
      </c>
      <c r="F121">
        <v>9.9000003020963209E+37</v>
      </c>
      <c r="G121">
        <v>1.6784000400000001</v>
      </c>
      <c r="H121">
        <v>9.9000003020963209E+37</v>
      </c>
      <c r="J121" s="2">
        <f>TREND(Calibration!$A$2:$A$4,Calibration!$B$2:$B$4,C121)</f>
        <v>445.30822345568862</v>
      </c>
      <c r="K121" s="2">
        <f>TREND(Calibration!$A$2:$A$4,Calibration!$C$2:$C$4,E121)</f>
        <v>622.52812762047688</v>
      </c>
      <c r="L121" s="2">
        <f>TREND(Calibration!$A$2:$A$4,Calibration!$D$2:$D$4,G121)</f>
        <v>648.03972805404248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14.440999980000001</v>
      </c>
      <c r="C2">
        <v>0.67070001000000001</v>
      </c>
      <c r="D2">
        <v>752.34497069999998</v>
      </c>
      <c r="E2">
        <v>1.54340005</v>
      </c>
      <c r="F2">
        <v>1203.90197754</v>
      </c>
      <c r="G2">
        <v>1.6703000100000001</v>
      </c>
      <c r="H2">
        <v>9.9000003020963209E+37</v>
      </c>
      <c r="J2" s="2">
        <f>TREND(Calibration!$A$2:$A$4,Calibration!$B$2:$B$4,C2)</f>
        <v>445.30822345568862</v>
      </c>
      <c r="K2" s="2">
        <f>TREND(Calibration!$A$2:$A$4,Calibration!$C$2:$C$4,E2)</f>
        <v>608.84643880347744</v>
      </c>
      <c r="L2" s="2">
        <f>TREND(Calibration!$A$2:$A$4,Calibration!$D$2:$D$4,G2)</f>
        <v>644.68792128695054</v>
      </c>
      <c r="N2" s="2">
        <f>AVERAGE(J2:J265)</f>
        <v>438.9825572353306</v>
      </c>
    </row>
    <row r="3" spans="1:14" x14ac:dyDescent="0.25">
      <c r="A3">
        <v>5078</v>
      </c>
      <c r="B3">
        <v>14.53800011</v>
      </c>
      <c r="C3">
        <v>0.67019998999999997</v>
      </c>
      <c r="D3">
        <v>266.62899779999998</v>
      </c>
      <c r="E3">
        <v>1.69089997</v>
      </c>
      <c r="F3">
        <v>9.9000003020963209E+37</v>
      </c>
      <c r="G3">
        <v>1.66929996</v>
      </c>
      <c r="H3">
        <v>1095.90197754</v>
      </c>
      <c r="J3" s="2">
        <f>TREND(Calibration!$A$2:$A$4,Calibration!$B$2:$B$4,C3)</f>
        <v>445.0007921134104</v>
      </c>
      <c r="K3" s="2">
        <f>TREND(Calibration!$A$2:$A$4,Calibration!$C$2:$C$4,E3)</f>
        <v>668.02683636348218</v>
      </c>
      <c r="L3" s="2">
        <f>TREND(Calibration!$A$2:$A$4,Calibration!$D$2:$D$4,G3)</f>
        <v>644.27409882488178</v>
      </c>
    </row>
    <row r="4" spans="1:14" x14ac:dyDescent="0.25">
      <c r="A4">
        <v>10079</v>
      </c>
      <c r="B4">
        <v>14.574000359999999</v>
      </c>
      <c r="C4">
        <v>0.66860001999999996</v>
      </c>
      <c r="D4">
        <v>474.05200194999998</v>
      </c>
      <c r="E4">
        <v>1.6708999899999999</v>
      </c>
      <c r="F4">
        <v>9.9000003020963209E+37</v>
      </c>
      <c r="G4">
        <v>1.66820002</v>
      </c>
      <c r="H4">
        <v>9.9000003020963209E+37</v>
      </c>
      <c r="J4" s="2">
        <f>TREND(Calibration!$A$2:$A$4,Calibration!$B$2:$B$4,C4)</f>
        <v>444.01706961290074</v>
      </c>
      <c r="K4" s="2">
        <f>TREND(Calibration!$A$2:$A$4,Calibration!$C$2:$C$4,E4)</f>
        <v>660.00237934959262</v>
      </c>
      <c r="L4" s="2">
        <f>TREND(Calibration!$A$2:$A$4,Calibration!$D$2:$D$4,G4)</f>
        <v>643.81894170380997</v>
      </c>
    </row>
    <row r="5" spans="1:14" x14ac:dyDescent="0.25">
      <c r="A5">
        <v>15083</v>
      </c>
      <c r="B5">
        <v>14.58699989</v>
      </c>
      <c r="C5">
        <v>0.66860001999999996</v>
      </c>
      <c r="D5">
        <v>474.01000977000001</v>
      </c>
      <c r="E5">
        <v>1.1724000000000001</v>
      </c>
      <c r="F5">
        <v>9.9000003020963209E+37</v>
      </c>
      <c r="G5">
        <v>1.6578999800000001</v>
      </c>
      <c r="H5">
        <v>1219.4709472699999</v>
      </c>
      <c r="J5" s="2">
        <f>TREND(Calibration!$A$2:$A$4,Calibration!$B$2:$B$4,C5)</f>
        <v>444.01706961290074</v>
      </c>
      <c r="K5" s="2">
        <f>TREND(Calibration!$A$2:$A$4,Calibration!$C$2:$C$4,E5)</f>
        <v>459.99259228083798</v>
      </c>
      <c r="L5" s="2">
        <f>TREND(Calibration!$A$2:$A$4,Calibration!$D$2:$D$4,G5)</f>
        <v>639.55676690034409</v>
      </c>
    </row>
    <row r="6" spans="1:14" x14ac:dyDescent="0.25">
      <c r="A6">
        <v>20081</v>
      </c>
      <c r="B6">
        <v>14.58100033</v>
      </c>
      <c r="C6">
        <v>0.66860001999999996</v>
      </c>
      <c r="D6">
        <v>921.77697753999996</v>
      </c>
      <c r="E6">
        <v>1.43920004</v>
      </c>
      <c r="F6">
        <v>9.9000003020963209E+37</v>
      </c>
      <c r="G6">
        <v>1.6574000099999999</v>
      </c>
      <c r="H6">
        <v>9.9000003020963209E+37</v>
      </c>
      <c r="J6" s="2">
        <f>TREND(Calibration!$A$2:$A$4,Calibration!$B$2:$B$4,C6)</f>
        <v>444.01706961290074</v>
      </c>
      <c r="K6" s="2">
        <f>TREND(Calibration!$A$2:$A$4,Calibration!$C$2:$C$4,E6)</f>
        <v>567.03897194141769</v>
      </c>
      <c r="L6" s="2">
        <f>TREND(Calibration!$A$2:$A$4,Calibration!$D$2:$D$4,G6)</f>
        <v>639.34987842840712</v>
      </c>
    </row>
    <row r="7" spans="1:14" x14ac:dyDescent="0.25">
      <c r="A7">
        <v>25081</v>
      </c>
      <c r="B7">
        <v>14.53499985</v>
      </c>
      <c r="C7">
        <v>0.66589999</v>
      </c>
      <c r="D7">
        <v>1015.4539794900001</v>
      </c>
      <c r="E7">
        <v>1.3674000500000001</v>
      </c>
      <c r="F7">
        <v>1332.6529541</v>
      </c>
      <c r="G7">
        <v>1.6535999800000001</v>
      </c>
      <c r="H7">
        <v>9.9000003020963209E+37</v>
      </c>
      <c r="J7" s="2">
        <f>TREND(Calibration!$A$2:$A$4,Calibration!$B$2:$B$4,C7)</f>
        <v>442.35698832196965</v>
      </c>
      <c r="K7" s="2">
        <f>TREND(Calibration!$A$2:$A$4,Calibration!$C$2:$C$4,E7)</f>
        <v>538.23114646595741</v>
      </c>
      <c r="L7" s="2">
        <f>TREND(Calibration!$A$2:$A$4,Calibration!$D$2:$D$4,G7)</f>
        <v>637.77741928082958</v>
      </c>
    </row>
    <row r="8" spans="1:14" x14ac:dyDescent="0.25">
      <c r="A8">
        <v>30083</v>
      </c>
      <c r="B8">
        <v>14.59399986</v>
      </c>
      <c r="C8">
        <v>0.66259997999999998</v>
      </c>
      <c r="D8">
        <v>9.9000003020963209E+37</v>
      </c>
      <c r="E8">
        <v>1.32579994</v>
      </c>
      <c r="F8">
        <v>1110.7239990200001</v>
      </c>
      <c r="G8">
        <v>1.6525000299999999</v>
      </c>
      <c r="H8">
        <v>1163.4029541</v>
      </c>
      <c r="J8" s="2">
        <f>TREND(Calibration!$A$2:$A$4,Calibration!$B$2:$B$4,C8)</f>
        <v>440.3280164731807</v>
      </c>
      <c r="K8" s="2">
        <f>TREND(Calibration!$A$2:$A$4,Calibration!$C$2:$C$4,E8)</f>
        <v>521.54021505162223</v>
      </c>
      <c r="L8" s="2">
        <f>TREND(Calibration!$A$2:$A$4,Calibration!$D$2:$D$4,G8)</f>
        <v>637.32225802174003</v>
      </c>
    </row>
    <row r="9" spans="1:14" x14ac:dyDescent="0.25">
      <c r="A9">
        <v>35082</v>
      </c>
      <c r="B9">
        <v>14.61299992</v>
      </c>
      <c r="C9">
        <v>0.66799998000000005</v>
      </c>
      <c r="D9">
        <v>1006.96801758</v>
      </c>
      <c r="E9">
        <v>1.3479000299999999</v>
      </c>
      <c r="F9">
        <v>9.9000003020963209E+37</v>
      </c>
      <c r="G9">
        <v>1.6487000000000001</v>
      </c>
      <c r="H9">
        <v>9.9000003020963209E+37</v>
      </c>
      <c r="J9" s="2">
        <f>TREND(Calibration!$A$2:$A$4,Calibration!$B$2:$B$4,C9)</f>
        <v>443.64814216475753</v>
      </c>
      <c r="K9" s="2">
        <f>TREND(Calibration!$A$2:$A$4,Calibration!$C$2:$C$4,E9)</f>
        <v>530.40728502909667</v>
      </c>
      <c r="L9" s="2">
        <f>TREND(Calibration!$A$2:$A$4,Calibration!$D$2:$D$4,G9)</f>
        <v>635.74979887416259</v>
      </c>
    </row>
    <row r="10" spans="1:14" x14ac:dyDescent="0.25">
      <c r="A10">
        <v>40082</v>
      </c>
      <c r="B10">
        <v>14.631999970000001</v>
      </c>
      <c r="C10">
        <v>0.66860001999999996</v>
      </c>
      <c r="D10">
        <v>1066.95800781</v>
      </c>
      <c r="E10">
        <v>1.2965999800000001</v>
      </c>
      <c r="F10">
        <v>771.94702147999999</v>
      </c>
      <c r="G10">
        <v>1.6487000000000001</v>
      </c>
      <c r="H10">
        <v>9.9000003020963209E+37</v>
      </c>
      <c r="J10" s="2">
        <f>TREND(Calibration!$A$2:$A$4,Calibration!$B$2:$B$4,C10)</f>
        <v>444.01706961290074</v>
      </c>
      <c r="K10" s="2">
        <f>TREND(Calibration!$A$2:$A$4,Calibration!$C$2:$C$4,E10)</f>
        <v>509.82451214455466</v>
      </c>
      <c r="L10" s="2">
        <f>TREND(Calibration!$A$2:$A$4,Calibration!$D$2:$D$4,G10)</f>
        <v>635.74979887416259</v>
      </c>
    </row>
    <row r="11" spans="1:14" x14ac:dyDescent="0.25">
      <c r="A11">
        <v>45083</v>
      </c>
      <c r="B11">
        <v>14.65400028</v>
      </c>
      <c r="C11">
        <v>0.65939999000000005</v>
      </c>
      <c r="D11">
        <v>9.9000003020963209E+37</v>
      </c>
      <c r="E11">
        <v>1.2869000399999999</v>
      </c>
      <c r="F11">
        <v>596.41400146000001</v>
      </c>
      <c r="G11">
        <v>1.6497999400000001</v>
      </c>
      <c r="H11">
        <v>9.9000003020963209E+37</v>
      </c>
      <c r="J11" s="2">
        <f>TREND(Calibration!$A$2:$A$4,Calibration!$B$2:$B$4,C11)</f>
        <v>438.3605407302569</v>
      </c>
      <c r="K11" s="2">
        <f>TREND(Calibration!$A$2:$A$4,Calibration!$C$2:$C$4,E11)</f>
        <v>505.93267067434783</v>
      </c>
      <c r="L11" s="2">
        <f>TREND(Calibration!$A$2:$A$4,Calibration!$D$2:$D$4,G11)</f>
        <v>636.2049559952344</v>
      </c>
    </row>
    <row r="12" spans="1:14" x14ac:dyDescent="0.25">
      <c r="A12">
        <v>50083</v>
      </c>
      <c r="B12">
        <v>14.710000040000001</v>
      </c>
      <c r="C12">
        <v>0.66530001000000005</v>
      </c>
      <c r="D12">
        <v>442.25399779999998</v>
      </c>
      <c r="E12">
        <v>1.28750002</v>
      </c>
      <c r="F12">
        <v>9.9000003020963209E+37</v>
      </c>
      <c r="G12">
        <v>1.6665999899999999</v>
      </c>
      <c r="H12">
        <v>975.00701904000005</v>
      </c>
      <c r="J12" s="2">
        <f>TREND(Calibration!$A$2:$A$4,Calibration!$B$2:$B$4,C12)</f>
        <v>441.98809776411184</v>
      </c>
      <c r="K12" s="2">
        <f>TREND(Calibration!$A$2:$A$4,Calibration!$C$2:$C$4,E12)</f>
        <v>506.17339660103346</v>
      </c>
      <c r="L12" s="2">
        <f>TREND(Calibration!$A$2:$A$4,Calibration!$D$2:$D$4,G12)</f>
        <v>643.15684645458862</v>
      </c>
    </row>
    <row r="13" spans="1:14" x14ac:dyDescent="0.25">
      <c r="A13">
        <v>55084</v>
      </c>
      <c r="B13">
        <v>14.722999570000001</v>
      </c>
      <c r="C13">
        <v>0.66750001999999997</v>
      </c>
      <c r="D13">
        <v>859.44097899999997</v>
      </c>
      <c r="E13">
        <v>1.3096000000000001</v>
      </c>
      <c r="F13">
        <v>1314.8659668</v>
      </c>
      <c r="G13">
        <v>1.66330004</v>
      </c>
      <c r="H13">
        <v>9.9000003020963209E+37</v>
      </c>
      <c r="J13" s="2">
        <f>TREND(Calibration!$A$2:$A$4,Calibration!$B$2:$B$4,C13)</f>
        <v>443.34074771276477</v>
      </c>
      <c r="K13" s="2">
        <f>TREND(Calibration!$A$2:$A$4,Calibration!$C$2:$C$4,E13)</f>
        <v>515.04042244395021</v>
      </c>
      <c r="L13" s="2">
        <f>TREND(Calibration!$A$2:$A$4,Calibration!$D$2:$D$4,G13)</f>
        <v>641.79132129714287</v>
      </c>
    </row>
    <row r="14" spans="1:14" x14ac:dyDescent="0.25">
      <c r="A14">
        <v>60084</v>
      </c>
      <c r="B14">
        <v>14.70699978</v>
      </c>
      <c r="C14">
        <v>0.66589999</v>
      </c>
      <c r="D14">
        <v>1077.1750488299999</v>
      </c>
      <c r="E14">
        <v>1.3684999900000001</v>
      </c>
      <c r="F14">
        <v>975.63702393000005</v>
      </c>
      <c r="G14">
        <v>1.6578999800000001</v>
      </c>
      <c r="H14">
        <v>9.9000003020963209E+37</v>
      </c>
      <c r="J14" s="2">
        <f>TREND(Calibration!$A$2:$A$4,Calibration!$B$2:$B$4,C14)</f>
        <v>442.35698832196965</v>
      </c>
      <c r="K14" s="2">
        <f>TREND(Calibration!$A$2:$A$4,Calibration!$C$2:$C$4,E14)</f>
        <v>538.67246796967186</v>
      </c>
      <c r="L14" s="2">
        <f>TREND(Calibration!$A$2:$A$4,Calibration!$D$2:$D$4,G14)</f>
        <v>639.55676690034409</v>
      </c>
    </row>
    <row r="15" spans="1:14" x14ac:dyDescent="0.25">
      <c r="A15">
        <v>65093</v>
      </c>
      <c r="B15">
        <v>14.70699978</v>
      </c>
      <c r="C15">
        <v>0.66640001999999998</v>
      </c>
      <c r="D15">
        <v>9.9000003020963209E+37</v>
      </c>
      <c r="E15">
        <v>1.3377000100000001</v>
      </c>
      <c r="F15">
        <v>479.67001342999998</v>
      </c>
      <c r="G15">
        <v>1.66009998</v>
      </c>
      <c r="H15">
        <v>9.9000003020963209E+37</v>
      </c>
      <c r="J15" s="2">
        <f>TREND(Calibration!$A$2:$A$4,Calibration!$B$2:$B$4,C15)</f>
        <v>442.66442581262874</v>
      </c>
      <c r="K15" s="2">
        <f>TREND(Calibration!$A$2:$A$4,Calibration!$C$2:$C$4,E15)</f>
        <v>526.31479983507086</v>
      </c>
      <c r="L15" s="2">
        <f>TREND(Calibration!$A$2:$A$4,Calibration!$D$2:$D$4,G15)</f>
        <v>640.46713079870028</v>
      </c>
    </row>
    <row r="16" spans="1:14" x14ac:dyDescent="0.25">
      <c r="A16">
        <v>70084</v>
      </c>
      <c r="B16">
        <v>14.68000031</v>
      </c>
      <c r="C16">
        <v>0.66640001999999998</v>
      </c>
      <c r="D16">
        <v>726.18298340000001</v>
      </c>
      <c r="E16">
        <v>1.34309995</v>
      </c>
      <c r="F16">
        <v>1161.6130371100001</v>
      </c>
      <c r="G16">
        <v>1.67359996</v>
      </c>
      <c r="H16">
        <v>9.9000003020963209E+37</v>
      </c>
      <c r="J16" s="2">
        <f>TREND(Calibration!$A$2:$A$4,Calibration!$B$2:$B$4,C16)</f>
        <v>442.66442581262874</v>
      </c>
      <c r="K16" s="2">
        <f>TREND(Calibration!$A$2:$A$4,Calibration!$C$2:$C$4,E16)</f>
        <v>528.48138132203144</v>
      </c>
      <c r="L16" s="2">
        <f>TREND(Calibration!$A$2:$A$4,Calibration!$D$2:$D$4,G16)</f>
        <v>646.05344644439617</v>
      </c>
    </row>
    <row r="17" spans="1:12" x14ac:dyDescent="0.25">
      <c r="A17">
        <v>75086</v>
      </c>
      <c r="B17">
        <v>14.68000031</v>
      </c>
      <c r="C17">
        <v>0.66970003</v>
      </c>
      <c r="D17">
        <v>964.21398925999995</v>
      </c>
      <c r="E17">
        <v>1.3377000100000001</v>
      </c>
      <c r="F17">
        <v>9.9000003020963209E+37</v>
      </c>
      <c r="G17">
        <v>1.66929996</v>
      </c>
      <c r="H17">
        <v>9.9000003020963209E+37</v>
      </c>
      <c r="J17" s="2">
        <f>TREND(Calibration!$A$2:$A$4,Calibration!$B$2:$B$4,C17)</f>
        <v>444.69339766141769</v>
      </c>
      <c r="K17" s="2">
        <f>TREND(Calibration!$A$2:$A$4,Calibration!$C$2:$C$4,E17)</f>
        <v>526.31479983507086</v>
      </c>
      <c r="L17" s="2">
        <f>TREND(Calibration!$A$2:$A$4,Calibration!$D$2:$D$4,G17)</f>
        <v>644.27409882488178</v>
      </c>
    </row>
    <row r="18" spans="1:12" x14ac:dyDescent="0.25">
      <c r="A18">
        <v>80086</v>
      </c>
      <c r="B18">
        <v>14.661000250000001</v>
      </c>
      <c r="C18">
        <v>0.66970003</v>
      </c>
      <c r="D18">
        <v>896.94097899999997</v>
      </c>
      <c r="E18">
        <v>1.2577999799999999</v>
      </c>
      <c r="F18">
        <v>1112.23596191</v>
      </c>
      <c r="G18">
        <v>1.66550004</v>
      </c>
      <c r="H18">
        <v>9.9000003020963209E+37</v>
      </c>
      <c r="J18" s="2">
        <f>TREND(Calibration!$A$2:$A$4,Calibration!$B$2:$B$4,C18)</f>
        <v>444.69339766141769</v>
      </c>
      <c r="K18" s="2">
        <f>TREND(Calibration!$A$2:$A$4,Calibration!$C$2:$C$4,E18)</f>
        <v>494.2570499701468</v>
      </c>
      <c r="L18" s="2">
        <f>TREND(Calibration!$A$2:$A$4,Calibration!$D$2:$D$4,G18)</f>
        <v>642.70168519549907</v>
      </c>
    </row>
    <row r="19" spans="1:12" x14ac:dyDescent="0.25">
      <c r="A19">
        <v>85086</v>
      </c>
      <c r="B19">
        <v>14.699000359999999</v>
      </c>
      <c r="C19">
        <v>0.6724</v>
      </c>
      <c r="D19">
        <v>1050.7430419899999</v>
      </c>
      <c r="E19">
        <v>1.25339997</v>
      </c>
      <c r="F19">
        <v>1062.29003906</v>
      </c>
      <c r="G19">
        <v>1.6660000100000001</v>
      </c>
      <c r="H19">
        <v>9.9000003020963209E+37</v>
      </c>
      <c r="J19" s="2">
        <f>TREND(Calibration!$A$2:$A$4,Calibration!$B$2:$B$4,C19)</f>
        <v>446.35344206206338</v>
      </c>
      <c r="K19" s="2">
        <f>TREND(Calibration!$A$2:$A$4,Calibration!$C$2:$C$4,E19)</f>
        <v>492.49166364947632</v>
      </c>
      <c r="L19" s="2">
        <f>TREND(Calibration!$A$2:$A$4,Calibration!$D$2:$D$4,G19)</f>
        <v>642.90857366743603</v>
      </c>
    </row>
    <row r="20" spans="1:12" x14ac:dyDescent="0.25">
      <c r="A20">
        <v>90086</v>
      </c>
      <c r="B20">
        <v>14.78299999</v>
      </c>
      <c r="C20">
        <v>0.66479999000000001</v>
      </c>
      <c r="D20">
        <v>535.01702881000006</v>
      </c>
      <c r="E20">
        <v>1.26370001</v>
      </c>
      <c r="F20">
        <v>9.9000003020963209E+37</v>
      </c>
      <c r="G20">
        <v>1.66550004</v>
      </c>
      <c r="H20">
        <v>9.9000003020963209E+37</v>
      </c>
      <c r="J20" s="2">
        <f>TREND(Calibration!$A$2:$A$4,Calibration!$B$2:$B$4,C20)</f>
        <v>441.68066642183362</v>
      </c>
      <c r="K20" s="2">
        <f>TREND(Calibration!$A$2:$A$4,Calibration!$C$2:$C$4,E20)</f>
        <v>496.624279193159</v>
      </c>
      <c r="L20" s="2">
        <f>TREND(Calibration!$A$2:$A$4,Calibration!$D$2:$D$4,G20)</f>
        <v>642.70168519549907</v>
      </c>
    </row>
    <row r="21" spans="1:12" x14ac:dyDescent="0.25">
      <c r="A21">
        <v>95085</v>
      </c>
      <c r="B21">
        <v>14.81299973</v>
      </c>
      <c r="C21">
        <v>0.67339998000000001</v>
      </c>
      <c r="D21">
        <v>877.62597656000003</v>
      </c>
      <c r="E21">
        <v>1.3100999600000001</v>
      </c>
      <c r="F21">
        <v>9.9000003020963209E+37</v>
      </c>
      <c r="G21">
        <v>1.66330004</v>
      </c>
      <c r="H21">
        <v>9.9000003020963209E+37</v>
      </c>
      <c r="J21" s="2">
        <f>TREND(Calibration!$A$2:$A$4,Calibration!$B$2:$B$4,C21)</f>
        <v>446.96826785633431</v>
      </c>
      <c r="K21" s="2">
        <f>TREND(Calibration!$A$2:$A$4,Calibration!$C$2:$C$4,E21)</f>
        <v>515.24101802097903</v>
      </c>
      <c r="L21" s="2">
        <f>TREND(Calibration!$A$2:$A$4,Calibration!$D$2:$D$4,G21)</f>
        <v>641.79132129714287</v>
      </c>
    </row>
    <row r="22" spans="1:12" x14ac:dyDescent="0.25">
      <c r="A22">
        <v>100086</v>
      </c>
      <c r="B22">
        <v>14.850999829999999</v>
      </c>
      <c r="C22">
        <v>0.67510002999999996</v>
      </c>
      <c r="D22">
        <v>828.44201659999999</v>
      </c>
      <c r="E22">
        <v>1.2956000599999999</v>
      </c>
      <c r="F22">
        <v>1360.61206055</v>
      </c>
      <c r="G22">
        <v>1.6617000099999999</v>
      </c>
      <c r="H22">
        <v>9.9000003020963209E+37</v>
      </c>
      <c r="J22" s="2">
        <f>TREND(Calibration!$A$2:$A$4,Calibration!$B$2:$B$4,C22)</f>
        <v>448.01352335299447</v>
      </c>
      <c r="K22" s="2">
        <f>TREND(Calibration!$A$2:$A$4,Calibration!$C$2:$C$4,E22)</f>
        <v>509.42332099049702</v>
      </c>
      <c r="L22" s="2">
        <f>TREND(Calibration!$A$2:$A$4,Calibration!$D$2:$D$4,G22)</f>
        <v>641.12922604792152</v>
      </c>
    </row>
    <row r="23" spans="1:12" x14ac:dyDescent="0.25">
      <c r="A23">
        <v>105087</v>
      </c>
      <c r="B23">
        <v>14.85400009</v>
      </c>
      <c r="C23">
        <v>0.67129998999999996</v>
      </c>
      <c r="D23">
        <v>771.18701171999999</v>
      </c>
      <c r="E23">
        <v>1.28750002</v>
      </c>
      <c r="F23">
        <v>1360.49902344</v>
      </c>
      <c r="G23">
        <v>1.6627999499999999</v>
      </c>
      <c r="H23">
        <v>9.9000003020963209E+37</v>
      </c>
      <c r="J23" s="2">
        <f>TREND(Calibration!$A$2:$A$4,Calibration!$B$2:$B$4,C23)</f>
        <v>445.67711401354643</v>
      </c>
      <c r="K23" s="2">
        <f>TREND(Calibration!$A$2:$A$4,Calibration!$C$2:$C$4,E23)</f>
        <v>506.17339660103346</v>
      </c>
      <c r="L23" s="2">
        <f>TREND(Calibration!$A$2:$A$4,Calibration!$D$2:$D$4,G23)</f>
        <v>641.58438316899333</v>
      </c>
    </row>
    <row r="24" spans="1:12" x14ac:dyDescent="0.25">
      <c r="A24">
        <v>110087</v>
      </c>
      <c r="B24">
        <v>14.756999970000001</v>
      </c>
      <c r="C24">
        <v>0.67290002000000004</v>
      </c>
      <c r="D24">
        <v>823.91699218999997</v>
      </c>
      <c r="E24">
        <v>1.2956000599999999</v>
      </c>
      <c r="F24">
        <v>9.9000003020963209E+37</v>
      </c>
      <c r="G24">
        <v>1.66439998</v>
      </c>
      <c r="H24">
        <v>1206.1660156200001</v>
      </c>
      <c r="J24" s="2">
        <f>TREND(Calibration!$A$2:$A$4,Calibration!$B$2:$B$4,C24)</f>
        <v>446.6608734043416</v>
      </c>
      <c r="K24" s="2">
        <f>TREND(Calibration!$A$2:$A$4,Calibration!$C$2:$C$4,E24)</f>
        <v>509.42332099049702</v>
      </c>
      <c r="L24" s="2">
        <f>TREND(Calibration!$A$2:$A$4,Calibration!$D$2:$D$4,G24)</f>
        <v>642.24647841821468</v>
      </c>
    </row>
    <row r="25" spans="1:12" x14ac:dyDescent="0.25">
      <c r="A25">
        <v>115098</v>
      </c>
      <c r="B25">
        <v>14.66300011</v>
      </c>
      <c r="C25">
        <v>0.67339998000000001</v>
      </c>
      <c r="D25">
        <v>1035.04003906</v>
      </c>
      <c r="E25">
        <v>1.2712999599999999</v>
      </c>
      <c r="F25">
        <v>1058.9880371100001</v>
      </c>
      <c r="G25">
        <v>1.66390002</v>
      </c>
      <c r="H25">
        <v>9.9000003020963209E+37</v>
      </c>
      <c r="J25" s="2">
        <f>TREND(Calibration!$A$2:$A$4,Calibration!$B$2:$B$4,C25)</f>
        <v>446.96826785633431</v>
      </c>
      <c r="K25" s="2">
        <f>TREND(Calibration!$A$2:$A$4,Calibration!$C$2:$C$4,E25)</f>
        <v>499.67355584657111</v>
      </c>
      <c r="L25" s="2">
        <f>TREND(Calibration!$A$2:$A$4,Calibration!$D$2:$D$4,G25)</f>
        <v>642.03959408429557</v>
      </c>
    </row>
    <row r="26" spans="1:12" x14ac:dyDescent="0.25">
      <c r="A26">
        <v>120088</v>
      </c>
      <c r="B26">
        <v>14.59500027</v>
      </c>
      <c r="C26">
        <v>0.66799998000000005</v>
      </c>
      <c r="D26">
        <v>1101.54199219</v>
      </c>
      <c r="E26">
        <v>1.27610004</v>
      </c>
      <c r="F26">
        <v>1160.05700684</v>
      </c>
      <c r="G26">
        <v>1.6627999499999999</v>
      </c>
      <c r="H26">
        <v>9.9000003020963209E+37</v>
      </c>
      <c r="J26" s="2">
        <f>TREND(Calibration!$A$2:$A$4,Calibration!$B$2:$B$4,C26)</f>
        <v>443.64814216475753</v>
      </c>
      <c r="K26" s="2">
        <f>TREND(Calibration!$A$2:$A$4,Calibration!$C$2:$C$4,E26)</f>
        <v>501.59945955363639</v>
      </c>
      <c r="L26" s="2">
        <f>TREND(Calibration!$A$2:$A$4,Calibration!$D$2:$D$4,G26)</f>
        <v>641.58438316899333</v>
      </c>
    </row>
    <row r="27" spans="1:12" x14ac:dyDescent="0.25">
      <c r="A27">
        <v>125088</v>
      </c>
      <c r="B27">
        <v>14.62699986</v>
      </c>
      <c r="C27">
        <v>0.66799998000000005</v>
      </c>
      <c r="D27">
        <v>9.9000003020963209E+37</v>
      </c>
      <c r="E27">
        <v>1.28530002</v>
      </c>
      <c r="F27">
        <v>555.55102538999995</v>
      </c>
      <c r="G27">
        <v>1.6557999800000001</v>
      </c>
      <c r="H27">
        <v>9.9000003020963209E+37</v>
      </c>
      <c r="J27" s="2">
        <f>TREND(Calibration!$A$2:$A$4,Calibration!$B$2:$B$4,C27)</f>
        <v>443.64814216475753</v>
      </c>
      <c r="K27" s="2">
        <f>TREND(Calibration!$A$2:$A$4,Calibration!$C$2:$C$4,E27)</f>
        <v>505.2907054468144</v>
      </c>
      <c r="L27" s="2">
        <f>TREND(Calibration!$A$2:$A$4,Calibration!$D$2:$D$4,G27)</f>
        <v>638.68778317918589</v>
      </c>
    </row>
    <row r="28" spans="1:12" x14ac:dyDescent="0.25">
      <c r="A28">
        <v>130087</v>
      </c>
      <c r="B28">
        <v>14.635999679999999</v>
      </c>
      <c r="C28">
        <v>0.67129998999999996</v>
      </c>
      <c r="D28">
        <v>1265.0939941399999</v>
      </c>
      <c r="E28">
        <v>1.3009999999999999</v>
      </c>
      <c r="F28">
        <v>1028.1130371100001</v>
      </c>
      <c r="G28">
        <v>1.6557999800000001</v>
      </c>
      <c r="H28">
        <v>9.9000003020963209E+37</v>
      </c>
      <c r="J28" s="2">
        <f>TREND(Calibration!$A$2:$A$4,Calibration!$B$2:$B$4,C28)</f>
        <v>445.67711401354643</v>
      </c>
      <c r="K28" s="2">
        <f>TREND(Calibration!$A$2:$A$4,Calibration!$C$2:$C$4,E28)</f>
        <v>511.58990247745771</v>
      </c>
      <c r="L28" s="2">
        <f>TREND(Calibration!$A$2:$A$4,Calibration!$D$2:$D$4,G28)</f>
        <v>638.68778317918589</v>
      </c>
    </row>
    <row r="29" spans="1:12" x14ac:dyDescent="0.25">
      <c r="A29">
        <v>135087</v>
      </c>
      <c r="B29">
        <v>14.68500042</v>
      </c>
      <c r="C29">
        <v>0.66909998999999998</v>
      </c>
      <c r="D29">
        <v>806.72497558999999</v>
      </c>
      <c r="E29">
        <v>1.2848000500000001</v>
      </c>
      <c r="F29">
        <v>791.45001220999995</v>
      </c>
      <c r="G29">
        <v>1.6574000099999999</v>
      </c>
      <c r="H29">
        <v>9.9000003020963209E+37</v>
      </c>
      <c r="J29" s="2">
        <f>TREND(Calibration!$A$2:$A$4,Calibration!$B$2:$B$4,C29)</f>
        <v>444.32447021327442</v>
      </c>
      <c r="K29" s="2">
        <f>TREND(Calibration!$A$2:$A$4,Calibration!$C$2:$C$4,E29)</f>
        <v>505.09010585755311</v>
      </c>
      <c r="L29" s="2">
        <f>TREND(Calibration!$A$2:$A$4,Calibration!$D$2:$D$4,G29)</f>
        <v>639.34987842840712</v>
      </c>
    </row>
    <row r="30" spans="1:12" x14ac:dyDescent="0.25">
      <c r="A30">
        <v>140088</v>
      </c>
      <c r="B30">
        <v>14.708000180000001</v>
      </c>
      <c r="C30">
        <v>0.67180002000000005</v>
      </c>
      <c r="D30">
        <v>9.9000003020963209E+37</v>
      </c>
      <c r="E30">
        <v>1.2826000500000001</v>
      </c>
      <c r="F30">
        <v>342.44699097</v>
      </c>
      <c r="G30">
        <v>1.65409994</v>
      </c>
      <c r="H30">
        <v>9.9000003020963209E+37</v>
      </c>
      <c r="J30" s="2">
        <f>TREND(Calibration!$A$2:$A$4,Calibration!$B$2:$B$4,C30)</f>
        <v>445.98455150420557</v>
      </c>
      <c r="K30" s="2">
        <f>TREND(Calibration!$A$2:$A$4,Calibration!$C$2:$C$4,E30)</f>
        <v>504.20741470333417</v>
      </c>
      <c r="L30" s="2">
        <f>TREND(Calibration!$A$2:$A$4,Calibration!$D$2:$D$4,G30)</f>
        <v>637.9843036147488</v>
      </c>
    </row>
    <row r="31" spans="1:12" x14ac:dyDescent="0.25">
      <c r="A31">
        <v>145087</v>
      </c>
      <c r="B31">
        <v>14.82800007</v>
      </c>
      <c r="C31">
        <v>0.6724</v>
      </c>
      <c r="D31">
        <v>1098.6319580100001</v>
      </c>
      <c r="E31">
        <v>1.28149998</v>
      </c>
      <c r="F31">
        <v>863.71301270000004</v>
      </c>
      <c r="G31">
        <v>1.6584999600000001</v>
      </c>
      <c r="H31">
        <v>9.9000003020963209E+37</v>
      </c>
      <c r="J31" s="2">
        <f>TREND(Calibration!$A$2:$A$4,Calibration!$B$2:$B$4,C31)</f>
        <v>446.35344206206338</v>
      </c>
      <c r="K31" s="2">
        <f>TREND(Calibration!$A$2:$A$4,Calibration!$C$2:$C$4,E31)</f>
        <v>503.76604104059697</v>
      </c>
      <c r="L31" s="2">
        <f>TREND(Calibration!$A$2:$A$4,Calibration!$D$2:$D$4,G31)</f>
        <v>639.80503968749667</v>
      </c>
    </row>
    <row r="32" spans="1:12" x14ac:dyDescent="0.25">
      <c r="A32">
        <v>150087</v>
      </c>
      <c r="B32">
        <v>14.850000380000001</v>
      </c>
      <c r="C32">
        <v>0.68370003000000001</v>
      </c>
      <c r="D32">
        <v>874.46997069999998</v>
      </c>
      <c r="E32">
        <v>1.3181999900000001</v>
      </c>
      <c r="F32">
        <v>664.63397216999999</v>
      </c>
      <c r="G32">
        <v>1.6612000499999999</v>
      </c>
      <c r="H32">
        <v>9.9000003020963209E+37</v>
      </c>
      <c r="J32" s="2">
        <f>TREND(Calibration!$A$2:$A$4,Calibration!$B$2:$B$4,C32)</f>
        <v>453.30113093587602</v>
      </c>
      <c r="K32" s="2">
        <f>TREND(Calibration!$A$2:$A$4,Calibration!$C$2:$C$4,E32)</f>
        <v>518.49093839821012</v>
      </c>
      <c r="L32" s="2">
        <f>TREND(Calibration!$A$2:$A$4,Calibration!$D$2:$D$4,G32)</f>
        <v>640.92234171400241</v>
      </c>
    </row>
    <row r="33" spans="1:12" x14ac:dyDescent="0.25">
      <c r="A33">
        <v>155088</v>
      </c>
      <c r="B33">
        <v>14.833999629999999</v>
      </c>
      <c r="C33">
        <v>0.68210000000000004</v>
      </c>
      <c r="D33">
        <v>1257.3950195299999</v>
      </c>
      <c r="E33">
        <v>1.2869000399999999</v>
      </c>
      <c r="F33">
        <v>1058.82995605</v>
      </c>
      <c r="G33">
        <v>1.6557999800000001</v>
      </c>
      <c r="H33">
        <v>9.9000003020963209E+37</v>
      </c>
      <c r="J33" s="2">
        <f>TREND(Calibration!$A$2:$A$4,Calibration!$B$2:$B$4,C33)</f>
        <v>452.31737154508096</v>
      </c>
      <c r="K33" s="2">
        <f>TREND(Calibration!$A$2:$A$4,Calibration!$C$2:$C$4,E33)</f>
        <v>505.93267067434783</v>
      </c>
      <c r="L33" s="2">
        <f>TREND(Calibration!$A$2:$A$4,Calibration!$D$2:$D$4,G33)</f>
        <v>638.68778317918589</v>
      </c>
    </row>
    <row r="34" spans="1:12" x14ac:dyDescent="0.25">
      <c r="A34">
        <v>160088</v>
      </c>
      <c r="B34">
        <v>14.81099987</v>
      </c>
      <c r="C34">
        <v>0.67510002999999996</v>
      </c>
      <c r="D34">
        <v>1028.0040283200001</v>
      </c>
      <c r="E34">
        <v>1.2949999599999999</v>
      </c>
      <c r="F34">
        <v>1000.61901855</v>
      </c>
      <c r="G34">
        <v>1.6487000000000001</v>
      </c>
      <c r="H34">
        <v>9.9000003020963209E+37</v>
      </c>
      <c r="J34" s="2">
        <f>TREND(Calibration!$A$2:$A$4,Calibration!$B$2:$B$4,C34)</f>
        <v>448.01352335299447</v>
      </c>
      <c r="K34" s="2">
        <f>TREND(Calibration!$A$2:$A$4,Calibration!$C$2:$C$4,E34)</f>
        <v>509.18254691702123</v>
      </c>
      <c r="L34" s="2">
        <f>TREND(Calibration!$A$2:$A$4,Calibration!$D$2:$D$4,G34)</f>
        <v>635.74979887416259</v>
      </c>
    </row>
    <row r="35" spans="1:12" x14ac:dyDescent="0.25">
      <c r="A35">
        <v>165090</v>
      </c>
      <c r="B35">
        <v>14.786000250000001</v>
      </c>
      <c r="C35">
        <v>0.68099999</v>
      </c>
      <c r="D35">
        <v>1094.0870361299999</v>
      </c>
      <c r="E35">
        <v>1.29069996</v>
      </c>
      <c r="F35">
        <v>1037.5310058600001</v>
      </c>
      <c r="G35">
        <v>1.64660001</v>
      </c>
      <c r="H35">
        <v>9.9000003020963209E+37</v>
      </c>
      <c r="J35" s="2">
        <f>TREND(Calibration!$A$2:$A$4,Calibration!$B$2:$B$4,C35)</f>
        <v>451.64104349656401</v>
      </c>
      <c r="K35" s="2">
        <f>TREND(Calibration!$A$2:$A$4,Calibration!$C$2:$C$4,E35)</f>
        <v>507.45728693377498</v>
      </c>
      <c r="L35" s="2">
        <f>TREND(Calibration!$A$2:$A$4,Calibration!$D$2:$D$4,G35)</f>
        <v>634.88081929102202</v>
      </c>
    </row>
    <row r="36" spans="1:12" x14ac:dyDescent="0.25">
      <c r="A36">
        <v>170089</v>
      </c>
      <c r="B36">
        <v>14.795000079999999</v>
      </c>
      <c r="C36">
        <v>0.67339998000000001</v>
      </c>
      <c r="D36">
        <v>918.54400635000002</v>
      </c>
      <c r="E36">
        <v>1.28639996</v>
      </c>
      <c r="F36">
        <v>9.9000003020963209E+37</v>
      </c>
      <c r="G36">
        <v>1.6535999800000001</v>
      </c>
      <c r="H36">
        <v>9.9000003020963209E+37</v>
      </c>
      <c r="J36" s="2">
        <f>TREND(Calibration!$A$2:$A$4,Calibration!$B$2:$B$4,C36)</f>
        <v>446.96826785633431</v>
      </c>
      <c r="K36" s="2">
        <f>TREND(Calibration!$A$2:$A$4,Calibration!$C$2:$C$4,E36)</f>
        <v>505.73202695052885</v>
      </c>
      <c r="L36" s="2">
        <f>TREND(Calibration!$A$2:$A$4,Calibration!$D$2:$D$4,G36)</f>
        <v>637.77741928082958</v>
      </c>
    </row>
    <row r="37" spans="1:12" x14ac:dyDescent="0.25">
      <c r="A37">
        <v>175089</v>
      </c>
      <c r="B37">
        <v>14.77600002</v>
      </c>
      <c r="C37">
        <v>0.67879999000000002</v>
      </c>
      <c r="D37">
        <v>1156.41699219</v>
      </c>
      <c r="E37">
        <v>1.28100002</v>
      </c>
      <c r="F37">
        <v>9.9000003020963209E+37</v>
      </c>
      <c r="G37">
        <v>1.6578999800000001</v>
      </c>
      <c r="H37">
        <v>9.9000003020963209E+37</v>
      </c>
      <c r="J37" s="2">
        <f>TREND(Calibration!$A$2:$A$4,Calibration!$B$2:$B$4,C37)</f>
        <v>450.288399696292</v>
      </c>
      <c r="K37" s="2">
        <f>TREND(Calibration!$A$2:$A$4,Calibration!$C$2:$C$4,E37)</f>
        <v>503.56544546356815</v>
      </c>
      <c r="L37" s="2">
        <f>TREND(Calibration!$A$2:$A$4,Calibration!$D$2:$D$4,G37)</f>
        <v>639.55676690034409</v>
      </c>
    </row>
    <row r="38" spans="1:12" x14ac:dyDescent="0.25">
      <c r="A38">
        <v>180101</v>
      </c>
      <c r="B38">
        <v>14.70400047</v>
      </c>
      <c r="C38">
        <v>0.68480003</v>
      </c>
      <c r="D38">
        <v>9.9000003020963209E+37</v>
      </c>
      <c r="E38">
        <v>1.3069000200000001</v>
      </c>
      <c r="F38">
        <v>1139.37402344</v>
      </c>
      <c r="G38">
        <v>1.6713999500000001</v>
      </c>
      <c r="H38">
        <v>9.9000003020963209E+37</v>
      </c>
      <c r="J38" s="2">
        <f>TREND(Calibration!$A$2:$A$4,Calibration!$B$2:$B$4,C38)</f>
        <v>453.97745283601205</v>
      </c>
      <c r="K38" s="2">
        <f>TREND(Calibration!$A$2:$A$4,Calibration!$C$2:$C$4,E38)</f>
        <v>513.95712768823739</v>
      </c>
      <c r="L38" s="2">
        <f>TREND(Calibration!$A$2:$A$4,Calibration!$D$2:$D$4,G38)</f>
        <v>645.14307840802235</v>
      </c>
    </row>
    <row r="39" spans="1:12" x14ac:dyDescent="0.25">
      <c r="A39">
        <v>185090</v>
      </c>
      <c r="B39">
        <v>14.682000159999999</v>
      </c>
      <c r="C39">
        <v>0.68690001999999994</v>
      </c>
      <c r="D39">
        <v>612.16497803000004</v>
      </c>
      <c r="E39">
        <v>1.2755999600000001</v>
      </c>
      <c r="F39">
        <v>9.9000003020963209E+37</v>
      </c>
      <c r="G39">
        <v>1.6729999799999999</v>
      </c>
      <c r="H39">
        <v>9.9000003020963209E+37</v>
      </c>
      <c r="J39" s="2">
        <f>TREND(Calibration!$A$2:$A$4,Calibration!$B$2:$B$4,C39)</f>
        <v>455.26860667879981</v>
      </c>
      <c r="K39" s="2">
        <f>TREND(Calibration!$A$2:$A$4,Calibration!$C$2:$C$4,E39)</f>
        <v>501.39881582981741</v>
      </c>
      <c r="L39" s="2">
        <f>TREND(Calibration!$A$2:$A$4,Calibration!$D$2:$D$4,G39)</f>
        <v>645.80517365724359</v>
      </c>
    </row>
    <row r="40" spans="1:12" x14ac:dyDescent="0.25">
      <c r="A40">
        <v>190090</v>
      </c>
      <c r="B40">
        <v>14.760000229999999</v>
      </c>
      <c r="C40">
        <v>0.68320000000000003</v>
      </c>
      <c r="D40">
        <v>586.40502930000002</v>
      </c>
      <c r="E40">
        <v>1.2712999599999999</v>
      </c>
      <c r="F40">
        <v>9.9000003020963209E+37</v>
      </c>
      <c r="G40">
        <v>1.6627999499999999</v>
      </c>
      <c r="H40">
        <v>9.9000003020963209E+37</v>
      </c>
      <c r="J40" s="2">
        <f>TREND(Calibration!$A$2:$A$4,Calibration!$B$2:$B$4,C40)</f>
        <v>452.99369344521693</v>
      </c>
      <c r="K40" s="2">
        <f>TREND(Calibration!$A$2:$A$4,Calibration!$C$2:$C$4,E40)</f>
        <v>499.67355584657111</v>
      </c>
      <c r="L40" s="2">
        <f>TREND(Calibration!$A$2:$A$4,Calibration!$D$2:$D$4,G40)</f>
        <v>641.58438316899333</v>
      </c>
    </row>
    <row r="41" spans="1:12" x14ac:dyDescent="0.25">
      <c r="A41">
        <v>195089</v>
      </c>
      <c r="B41">
        <v>14.743000029999999</v>
      </c>
      <c r="C41">
        <v>0.67830002</v>
      </c>
      <c r="D41">
        <v>9.9000003020963209E+37</v>
      </c>
      <c r="E41">
        <v>1.4191999399999999</v>
      </c>
      <c r="F41">
        <v>9.9000003020963209E+37</v>
      </c>
      <c r="G41">
        <v>1.66929996</v>
      </c>
      <c r="H41">
        <v>9.9000003020963209E+37</v>
      </c>
      <c r="J41" s="2">
        <f>TREND(Calibration!$A$2:$A$4,Calibration!$B$2:$B$4,C41)</f>
        <v>449.98099909591832</v>
      </c>
      <c r="K41" s="2">
        <f>TREND(Calibration!$A$2:$A$4,Calibration!$C$2:$C$4,E41)</f>
        <v>559.01446678073796</v>
      </c>
      <c r="L41" s="2">
        <f>TREND(Calibration!$A$2:$A$4,Calibration!$D$2:$D$4,G41)</f>
        <v>644.27409882488178</v>
      </c>
    </row>
    <row r="42" spans="1:12" x14ac:dyDescent="0.25">
      <c r="A42">
        <v>200090</v>
      </c>
      <c r="B42">
        <v>14.66899967</v>
      </c>
      <c r="C42">
        <v>0.68419998999999998</v>
      </c>
      <c r="D42">
        <v>480.47799683</v>
      </c>
      <c r="E42">
        <v>1.44780004</v>
      </c>
      <c r="F42">
        <v>9.9000003020963209E+37</v>
      </c>
      <c r="G42">
        <v>1.65409994</v>
      </c>
      <c r="H42">
        <v>9.9000003020963209E+37</v>
      </c>
      <c r="J42" s="2">
        <f>TREND(Calibration!$A$2:$A$4,Calibration!$B$2:$B$4,C42)</f>
        <v>453.60852538786872</v>
      </c>
      <c r="K42" s="2">
        <f>TREND(Calibration!$A$2:$A$4,Calibration!$C$2:$C$4,E42)</f>
        <v>570.48949190791018</v>
      </c>
      <c r="L42" s="2">
        <f>TREND(Calibration!$A$2:$A$4,Calibration!$D$2:$D$4,G42)</f>
        <v>637.9843036147488</v>
      </c>
    </row>
    <row r="43" spans="1:12" x14ac:dyDescent="0.25">
      <c r="A43">
        <v>205090</v>
      </c>
      <c r="B43">
        <v>14.55500031</v>
      </c>
      <c r="C43">
        <v>0.68529998999999997</v>
      </c>
      <c r="D43">
        <v>155.23699951</v>
      </c>
      <c r="E43">
        <v>1.31120002</v>
      </c>
      <c r="F43">
        <v>9.9000003020963209E+37</v>
      </c>
      <c r="G43">
        <v>1.65090001</v>
      </c>
      <c r="H43">
        <v>887.78601074000005</v>
      </c>
      <c r="J43" s="2">
        <f>TREND(Calibration!$A$2:$A$4,Calibration!$B$2:$B$4,C43)</f>
        <v>454.28484728800476</v>
      </c>
      <c r="K43" s="2">
        <f>TREND(Calibration!$A$2:$A$4,Calibration!$C$2:$C$4,E43)</f>
        <v>515.68238767148353</v>
      </c>
      <c r="L43" s="2">
        <f>TREND(Calibration!$A$2:$A$4,Calibration!$D$2:$D$4,G43)</f>
        <v>636.66016691053642</v>
      </c>
    </row>
    <row r="44" spans="1:12" x14ac:dyDescent="0.25">
      <c r="A44">
        <v>210089</v>
      </c>
      <c r="B44">
        <v>14.373999599999999</v>
      </c>
      <c r="C44">
        <v>0.67449999000000005</v>
      </c>
      <c r="D44">
        <v>1237.7960205100001</v>
      </c>
      <c r="E44">
        <v>1.33280003</v>
      </c>
      <c r="F44">
        <v>859.00201416000004</v>
      </c>
      <c r="G44">
        <v>1.6492999800000001</v>
      </c>
      <c r="H44">
        <v>9.9000003020963209E+37</v>
      </c>
      <c r="J44" s="2">
        <f>TREND(Calibration!$A$2:$A$4,Calibration!$B$2:$B$4,C44)</f>
        <v>447.6445959048512</v>
      </c>
      <c r="K44" s="2">
        <f>TREND(Calibration!$A$2:$A$4,Calibration!$C$2:$C$4,E44)</f>
        <v>524.34881392513898</v>
      </c>
      <c r="L44" s="2">
        <f>TREND(Calibration!$A$2:$A$4,Calibration!$D$2:$D$4,G44)</f>
        <v>635.99807166131518</v>
      </c>
    </row>
    <row r="45" spans="1:12" x14ac:dyDescent="0.25">
      <c r="A45">
        <v>215090</v>
      </c>
      <c r="B45">
        <v>14.27600002</v>
      </c>
      <c r="C45">
        <v>0.67669999999999997</v>
      </c>
      <c r="D45">
        <v>214.38000488</v>
      </c>
      <c r="E45">
        <v>1.3436000299999999</v>
      </c>
      <c r="F45">
        <v>9.9000003020963209E+37</v>
      </c>
      <c r="G45">
        <v>1.64769995</v>
      </c>
      <c r="H45">
        <v>1257.15197754</v>
      </c>
      <c r="J45" s="2">
        <f>TREND(Calibration!$A$2:$A$4,Calibration!$B$2:$B$4,C45)</f>
        <v>448.99724585350413</v>
      </c>
      <c r="K45" s="2">
        <f>TREND(Calibration!$A$2:$A$4,Calibration!$C$2:$C$4,E45)</f>
        <v>528.68202504585042</v>
      </c>
      <c r="L45" s="2">
        <f>TREND(Calibration!$A$2:$A$4,Calibration!$D$2:$D$4,G45)</f>
        <v>635.33597641209383</v>
      </c>
    </row>
    <row r="46" spans="1:12" x14ac:dyDescent="0.25">
      <c r="A46">
        <v>220090</v>
      </c>
      <c r="B46">
        <v>14.178999900000001</v>
      </c>
      <c r="C46">
        <v>0.67180002000000005</v>
      </c>
      <c r="D46">
        <v>9.9000003020963209E+37</v>
      </c>
      <c r="E46">
        <v>1.3177000299999999</v>
      </c>
      <c r="F46">
        <v>1003.42498779</v>
      </c>
      <c r="G46">
        <v>1.6497999400000001</v>
      </c>
      <c r="H46">
        <v>9.9000003020963209E+37</v>
      </c>
      <c r="J46" s="2">
        <f>TREND(Calibration!$A$2:$A$4,Calibration!$B$2:$B$4,C46)</f>
        <v>445.98455150420557</v>
      </c>
      <c r="K46" s="2">
        <f>TREND(Calibration!$A$2:$A$4,Calibration!$C$2:$C$4,E46)</f>
        <v>518.2903428211813</v>
      </c>
      <c r="L46" s="2">
        <f>TREND(Calibration!$A$2:$A$4,Calibration!$D$2:$D$4,G46)</f>
        <v>636.2049559952344</v>
      </c>
    </row>
    <row r="47" spans="1:12" x14ac:dyDescent="0.25">
      <c r="A47">
        <v>225089</v>
      </c>
      <c r="B47">
        <v>14.10700035</v>
      </c>
      <c r="C47">
        <v>0.67180002000000005</v>
      </c>
      <c r="D47">
        <v>418.93200683999999</v>
      </c>
      <c r="E47">
        <v>1.2879999900000001</v>
      </c>
      <c r="F47">
        <v>906.12200928000004</v>
      </c>
      <c r="G47">
        <v>1.6557999800000001</v>
      </c>
      <c r="H47">
        <v>9.9000003020963209E+37</v>
      </c>
      <c r="J47" s="2">
        <f>TREND(Calibration!$A$2:$A$4,Calibration!$B$2:$B$4,C47)</f>
        <v>445.98455150420557</v>
      </c>
      <c r="K47" s="2">
        <f>TREND(Calibration!$A$2:$A$4,Calibration!$C$2:$C$4,E47)</f>
        <v>506.37399619029475</v>
      </c>
      <c r="L47" s="2">
        <f>TREND(Calibration!$A$2:$A$4,Calibration!$D$2:$D$4,G47)</f>
        <v>638.68778317918589</v>
      </c>
    </row>
    <row r="48" spans="1:12" x14ac:dyDescent="0.25">
      <c r="A48">
        <v>230090</v>
      </c>
      <c r="B48">
        <v>14.088000299999999</v>
      </c>
      <c r="C48">
        <v>0.67449999000000005</v>
      </c>
      <c r="D48">
        <v>85.367996219999995</v>
      </c>
      <c r="E48">
        <v>1.27499998</v>
      </c>
      <c r="F48">
        <v>9.9000003020963209E+37</v>
      </c>
      <c r="G48">
        <v>1.6535999800000001</v>
      </c>
      <c r="H48">
        <v>9.9000003020963209E+37</v>
      </c>
      <c r="J48" s="2">
        <f>TREND(Calibration!$A$2:$A$4,Calibration!$B$2:$B$4,C48)</f>
        <v>447.6445959048512</v>
      </c>
      <c r="K48" s="2">
        <f>TREND(Calibration!$A$2:$A$4,Calibration!$C$2:$C$4,E48)</f>
        <v>501.15808990313178</v>
      </c>
      <c r="L48" s="2">
        <f>TREND(Calibration!$A$2:$A$4,Calibration!$D$2:$D$4,G48)</f>
        <v>637.77741928082958</v>
      </c>
    </row>
    <row r="49" spans="1:12" x14ac:dyDescent="0.25">
      <c r="A49">
        <v>235090</v>
      </c>
      <c r="B49">
        <v>14.069000239999999</v>
      </c>
      <c r="C49">
        <v>0.66909998999999998</v>
      </c>
      <c r="D49">
        <v>983.58697510000002</v>
      </c>
      <c r="E49">
        <v>1.2793999899999999</v>
      </c>
      <c r="F49">
        <v>963.43597411999997</v>
      </c>
      <c r="G49">
        <v>1.6444000000000001</v>
      </c>
      <c r="H49">
        <v>9.9000003020963209E+37</v>
      </c>
      <c r="J49" s="2">
        <f>TREND(Calibration!$A$2:$A$4,Calibration!$B$2:$B$4,C49)</f>
        <v>444.32447021327442</v>
      </c>
      <c r="K49" s="2">
        <f>TREND(Calibration!$A$2:$A$4,Calibration!$C$2:$C$4,E49)</f>
        <v>502.92347622380225</v>
      </c>
      <c r="L49" s="2">
        <f>TREND(Calibration!$A$2:$A$4,Calibration!$D$2:$D$4,G49)</f>
        <v>633.97045125464808</v>
      </c>
    </row>
    <row r="50" spans="1:12" x14ac:dyDescent="0.25">
      <c r="A50">
        <v>240089</v>
      </c>
      <c r="B50">
        <v>14.06499958</v>
      </c>
      <c r="C50">
        <v>0.66750001999999997</v>
      </c>
      <c r="D50">
        <v>440.79199218999997</v>
      </c>
      <c r="E50">
        <v>1.28149998</v>
      </c>
      <c r="F50">
        <v>975.78302001999998</v>
      </c>
      <c r="G50">
        <v>1.6497999400000001</v>
      </c>
      <c r="H50">
        <v>9.9000003020963209E+37</v>
      </c>
      <c r="J50" s="2">
        <f>TREND(Calibration!$A$2:$A$4,Calibration!$B$2:$B$4,C50)</f>
        <v>443.34074771276477</v>
      </c>
      <c r="K50" s="2">
        <f>TREND(Calibration!$A$2:$A$4,Calibration!$C$2:$C$4,E50)</f>
        <v>503.76604104059697</v>
      </c>
      <c r="L50" s="2">
        <f>TREND(Calibration!$A$2:$A$4,Calibration!$D$2:$D$4,G50)</f>
        <v>636.2049559952344</v>
      </c>
    </row>
    <row r="51" spans="1:12" x14ac:dyDescent="0.25">
      <c r="A51">
        <v>245090</v>
      </c>
      <c r="B51">
        <v>14.14299965</v>
      </c>
      <c r="C51">
        <v>0.67400002000000003</v>
      </c>
      <c r="D51">
        <v>111.66699982</v>
      </c>
      <c r="E51">
        <v>1.32360005</v>
      </c>
      <c r="F51">
        <v>9.9000003020963209E+37</v>
      </c>
      <c r="G51">
        <v>1.6595</v>
      </c>
      <c r="H51">
        <v>1295.9919433600001</v>
      </c>
      <c r="J51" s="2">
        <f>TREND(Calibration!$A$2:$A$4,Calibration!$B$2:$B$4,C51)</f>
        <v>447.33719530447758</v>
      </c>
      <c r="K51" s="2">
        <f>TREND(Calibration!$A$2:$A$4,Calibration!$C$2:$C$4,E51)</f>
        <v>520.65756803196098</v>
      </c>
      <c r="L51" s="2">
        <f>TREND(Calibration!$A$2:$A$4,Calibration!$D$2:$D$4,G51)</f>
        <v>640.21885801154758</v>
      </c>
    </row>
    <row r="52" spans="1:12" x14ac:dyDescent="0.25">
      <c r="A52">
        <v>250089</v>
      </c>
      <c r="B52">
        <v>14.0170002</v>
      </c>
      <c r="C52">
        <v>0.67180002000000005</v>
      </c>
      <c r="D52">
        <v>1259.14001465</v>
      </c>
      <c r="E52">
        <v>1.3242000300000001</v>
      </c>
      <c r="F52">
        <v>857.74401854999996</v>
      </c>
      <c r="G52">
        <v>1.66550004</v>
      </c>
      <c r="H52">
        <v>9.9000003020963209E+37</v>
      </c>
      <c r="J52" s="2">
        <f>TREND(Calibration!$A$2:$A$4,Calibration!$B$2:$B$4,C52)</f>
        <v>445.98455150420557</v>
      </c>
      <c r="K52" s="2">
        <f>TREND(Calibration!$A$2:$A$4,Calibration!$C$2:$C$4,E52)</f>
        <v>520.8982939586466</v>
      </c>
      <c r="L52" s="2">
        <f>TREND(Calibration!$A$2:$A$4,Calibration!$D$2:$D$4,G52)</f>
        <v>642.70168519549907</v>
      </c>
    </row>
    <row r="53" spans="1:12" x14ac:dyDescent="0.25">
      <c r="A53">
        <v>255089</v>
      </c>
      <c r="B53">
        <v>14.09300041</v>
      </c>
      <c r="C53">
        <v>0.67989999000000001</v>
      </c>
      <c r="D53">
        <v>341.03601073999999</v>
      </c>
      <c r="E53">
        <v>1.32529998</v>
      </c>
      <c r="F53">
        <v>9.9000003020963209E+37</v>
      </c>
      <c r="G53">
        <v>1.6665999899999999</v>
      </c>
      <c r="H53">
        <v>9.9000003020963209E+37</v>
      </c>
      <c r="J53" s="2">
        <f>TREND(Calibration!$A$2:$A$4,Calibration!$B$2:$B$4,C53)</f>
        <v>450.96472159642798</v>
      </c>
      <c r="K53" s="2">
        <f>TREND(Calibration!$A$2:$A$4,Calibration!$C$2:$C$4,E53)</f>
        <v>521.33961947459352</v>
      </c>
      <c r="L53" s="2">
        <f>TREND(Calibration!$A$2:$A$4,Calibration!$D$2:$D$4,G53)</f>
        <v>643.15684645458862</v>
      </c>
    </row>
    <row r="54" spans="1:12" x14ac:dyDescent="0.25">
      <c r="A54">
        <v>260090</v>
      </c>
      <c r="B54">
        <v>14.03299999</v>
      </c>
      <c r="C54">
        <v>0.67879999000000002</v>
      </c>
      <c r="D54">
        <v>1063.2480468700001</v>
      </c>
      <c r="E54">
        <v>1.3247</v>
      </c>
      <c r="F54">
        <v>1371.4830322299999</v>
      </c>
      <c r="G54">
        <v>1.66820002</v>
      </c>
      <c r="H54">
        <v>9.9000003020963209E+37</v>
      </c>
      <c r="J54" s="2">
        <f>TREND(Calibration!$A$2:$A$4,Calibration!$B$2:$B$4,C54)</f>
        <v>450.288399696292</v>
      </c>
      <c r="K54" s="2">
        <f>TREND(Calibration!$A$2:$A$4,Calibration!$C$2:$C$4,E54)</f>
        <v>521.09889354790789</v>
      </c>
      <c r="L54" s="2">
        <f>TREND(Calibration!$A$2:$A$4,Calibration!$D$2:$D$4,G54)</f>
        <v>643.81894170380997</v>
      </c>
    </row>
    <row r="55" spans="1:12" x14ac:dyDescent="0.25">
      <c r="A55">
        <v>265090</v>
      </c>
      <c r="B55">
        <v>13.99800014</v>
      </c>
      <c r="C55">
        <v>0.68210000000000004</v>
      </c>
      <c r="D55">
        <v>633.12597656000003</v>
      </c>
      <c r="E55">
        <v>1.31120002</v>
      </c>
      <c r="F55">
        <v>9.9000003020963209E+37</v>
      </c>
      <c r="G55">
        <v>1.6720000500000001</v>
      </c>
      <c r="H55">
        <v>1255.8640136700001</v>
      </c>
      <c r="J55" s="2">
        <f>TREND(Calibration!$A$2:$A$4,Calibration!$B$2:$B$4,C55)</f>
        <v>452.31737154508096</v>
      </c>
      <c r="K55" s="2">
        <f>TREND(Calibration!$A$2:$A$4,Calibration!$C$2:$C$4,E55)</f>
        <v>515.68238767148353</v>
      </c>
      <c r="L55" s="2">
        <f>TREND(Calibration!$A$2:$A$4,Calibration!$D$2:$D$4,G55)</f>
        <v>645.39140085138752</v>
      </c>
    </row>
    <row r="56" spans="1:12" x14ac:dyDescent="0.25">
      <c r="A56">
        <v>270089</v>
      </c>
      <c r="B56">
        <v>14.00300026</v>
      </c>
      <c r="C56">
        <v>0.67940003000000004</v>
      </c>
      <c r="D56">
        <v>693.00701904000005</v>
      </c>
      <c r="E56">
        <v>1.29879999</v>
      </c>
      <c r="F56">
        <v>9.9000003020963209E+37</v>
      </c>
      <c r="G56">
        <v>1.67250001</v>
      </c>
      <c r="H56">
        <v>9.9000003020963209E+37</v>
      </c>
      <c r="J56" s="2">
        <f>TREND(Calibration!$A$2:$A$4,Calibration!$B$2:$B$4,C56)</f>
        <v>450.65732714443527</v>
      </c>
      <c r="K56" s="2">
        <f>TREND(Calibration!$A$2:$A$4,Calibration!$C$2:$C$4,E56)</f>
        <v>510.70720731100619</v>
      </c>
      <c r="L56" s="2">
        <f>TREND(Calibration!$A$2:$A$4,Calibration!$D$2:$D$4,G56)</f>
        <v>645.59828518530674</v>
      </c>
    </row>
    <row r="57" spans="1:12" x14ac:dyDescent="0.25">
      <c r="A57">
        <v>275090</v>
      </c>
      <c r="B57">
        <v>14.069000239999999</v>
      </c>
      <c r="C57">
        <v>0.67779999999999996</v>
      </c>
      <c r="D57">
        <v>427.04400635000002</v>
      </c>
      <c r="E57">
        <v>1.2879999900000001</v>
      </c>
      <c r="F57">
        <v>9.9000003020963209E+37</v>
      </c>
      <c r="G57">
        <v>1.67630005</v>
      </c>
      <c r="H57">
        <v>1210.6230468700001</v>
      </c>
      <c r="J57" s="2">
        <f>TREND(Calibration!$A$2:$A$4,Calibration!$B$2:$B$4,C57)</f>
        <v>449.6735677536401</v>
      </c>
      <c r="K57" s="2">
        <f>TREND(Calibration!$A$2:$A$4,Calibration!$C$2:$C$4,E57)</f>
        <v>506.37399619029475</v>
      </c>
      <c r="L57" s="2">
        <f>TREND(Calibration!$A$2:$A$4,Calibration!$D$2:$D$4,G57)</f>
        <v>647.17074847090203</v>
      </c>
    </row>
    <row r="58" spans="1:12" x14ac:dyDescent="0.25">
      <c r="A58">
        <v>280090</v>
      </c>
      <c r="B58">
        <v>14.123999599999999</v>
      </c>
      <c r="C58">
        <v>0.67940003000000004</v>
      </c>
      <c r="D58">
        <v>751.62097168000003</v>
      </c>
      <c r="E58">
        <v>1.3069000200000001</v>
      </c>
      <c r="F58">
        <v>9.9000003020963209E+37</v>
      </c>
      <c r="G58">
        <v>1.6698000399999999</v>
      </c>
      <c r="H58">
        <v>9.9000003020963209E+37</v>
      </c>
      <c r="J58" s="2">
        <f>TREND(Calibration!$A$2:$A$4,Calibration!$B$2:$B$4,C58)</f>
        <v>450.65732714443527</v>
      </c>
      <c r="K58" s="2">
        <f>TREND(Calibration!$A$2:$A$4,Calibration!$C$2:$C$4,E58)</f>
        <v>513.95712768823739</v>
      </c>
      <c r="L58" s="2">
        <f>TREND(Calibration!$A$2:$A$4,Calibration!$D$2:$D$4,G58)</f>
        <v>644.48103281501358</v>
      </c>
    </row>
    <row r="59" spans="1:12" x14ac:dyDescent="0.25">
      <c r="A59">
        <v>285090</v>
      </c>
      <c r="B59">
        <v>14.19200039</v>
      </c>
      <c r="C59">
        <v>0.67180002000000005</v>
      </c>
      <c r="D59">
        <v>9.9000003020963209E+37</v>
      </c>
      <c r="E59">
        <v>1.3128000500000001</v>
      </c>
      <c r="F59">
        <v>784.78900146000001</v>
      </c>
      <c r="G59">
        <v>1.6698000399999999</v>
      </c>
      <c r="H59">
        <v>9.9000003020963209E+37</v>
      </c>
      <c r="J59" s="2">
        <f>TREND(Calibration!$A$2:$A$4,Calibration!$B$2:$B$4,C59)</f>
        <v>445.98455150420557</v>
      </c>
      <c r="K59" s="2">
        <f>TREND(Calibration!$A$2:$A$4,Calibration!$C$2:$C$4,E59)</f>
        <v>516.32435691124954</v>
      </c>
      <c r="L59" s="2">
        <f>TREND(Calibration!$A$2:$A$4,Calibration!$D$2:$D$4,G59)</f>
        <v>644.48103281501358</v>
      </c>
    </row>
    <row r="60" spans="1:12" x14ac:dyDescent="0.25">
      <c r="A60">
        <v>290090</v>
      </c>
      <c r="B60">
        <v>14.29399967</v>
      </c>
      <c r="C60">
        <v>0.67940003000000004</v>
      </c>
      <c r="D60">
        <v>636.74200439000003</v>
      </c>
      <c r="E60">
        <v>1.3550000200000001</v>
      </c>
      <c r="F60">
        <v>9.9000003020963209E+37</v>
      </c>
      <c r="G60">
        <v>1.6729999799999999</v>
      </c>
      <c r="H60">
        <v>1144.5319824200001</v>
      </c>
      <c r="J60" s="2">
        <f>TREND(Calibration!$A$2:$A$4,Calibration!$B$2:$B$4,C60)</f>
        <v>450.65732714443527</v>
      </c>
      <c r="K60" s="2">
        <f>TREND(Calibration!$A$2:$A$4,Calibration!$C$2:$C$4,E60)</f>
        <v>533.25596610548007</v>
      </c>
      <c r="L60" s="2">
        <f>TREND(Calibration!$A$2:$A$4,Calibration!$D$2:$D$4,G60)</f>
        <v>645.80517365724359</v>
      </c>
    </row>
    <row r="61" spans="1:12" x14ac:dyDescent="0.25">
      <c r="A61">
        <v>295090</v>
      </c>
      <c r="B61">
        <v>14.37899971</v>
      </c>
      <c r="C61">
        <v>0.67290002000000004</v>
      </c>
      <c r="D61">
        <v>1298.8249511700001</v>
      </c>
      <c r="E61">
        <v>1.4462000100000001</v>
      </c>
      <c r="F61">
        <v>1157.0050048799999</v>
      </c>
      <c r="G61">
        <v>1.67680001</v>
      </c>
      <c r="H61">
        <v>9.9000003020963209E+37</v>
      </c>
      <c r="J61" s="2">
        <f>TREND(Calibration!$A$2:$A$4,Calibration!$B$2:$B$4,C61)</f>
        <v>446.6608734043416</v>
      </c>
      <c r="K61" s="2">
        <f>TREND(Calibration!$A$2:$A$4,Calibration!$C$2:$C$4,E61)</f>
        <v>569.84752266814428</v>
      </c>
      <c r="L61" s="2">
        <f>TREND(Calibration!$A$2:$A$4,Calibration!$D$2:$D$4,G61)</f>
        <v>647.37763280482113</v>
      </c>
    </row>
    <row r="62" spans="1:12" x14ac:dyDescent="0.25">
      <c r="A62">
        <v>300089</v>
      </c>
      <c r="B62">
        <v>14.425999640000001</v>
      </c>
      <c r="C62">
        <v>0.67400002000000003</v>
      </c>
      <c r="D62">
        <v>968.39099121000004</v>
      </c>
      <c r="E62">
        <v>1.3354999999999999</v>
      </c>
      <c r="F62">
        <v>980.00299071999996</v>
      </c>
      <c r="G62">
        <v>1.66760004</v>
      </c>
      <c r="H62">
        <v>9.9000003020963209E+37</v>
      </c>
      <c r="J62" s="2">
        <f>TREND(Calibration!$A$2:$A$4,Calibration!$B$2:$B$4,C62)</f>
        <v>447.33719530447758</v>
      </c>
      <c r="K62" s="2">
        <f>TREND(Calibration!$A$2:$A$4,Calibration!$C$2:$C$4,E62)</f>
        <v>525.43210466861922</v>
      </c>
      <c r="L62" s="2">
        <f>TREND(Calibration!$A$2:$A$4,Calibration!$D$2:$D$4,G62)</f>
        <v>643.57066891665738</v>
      </c>
    </row>
    <row r="63" spans="1:12" x14ac:dyDescent="0.25">
      <c r="A63">
        <v>305091</v>
      </c>
      <c r="B63">
        <v>14.394000050000001</v>
      </c>
      <c r="C63">
        <v>0.67019998999999997</v>
      </c>
      <c r="D63">
        <v>9.9000003020963209E+37</v>
      </c>
      <c r="E63">
        <v>1.4722000399999999</v>
      </c>
      <c r="F63">
        <v>353.18099976000002</v>
      </c>
      <c r="G63">
        <v>1.6665999899999999</v>
      </c>
      <c r="H63">
        <v>9.9000003020963209E+37</v>
      </c>
      <c r="J63" s="2">
        <f>TREND(Calibration!$A$2:$A$4,Calibration!$B$2:$B$4,C63)</f>
        <v>445.0007921134104</v>
      </c>
      <c r="K63" s="2">
        <f>TREND(Calibration!$A$2:$A$4,Calibration!$C$2:$C$4,E63)</f>
        <v>580.27933925470268</v>
      </c>
      <c r="L63" s="2">
        <f>TREND(Calibration!$A$2:$A$4,Calibration!$D$2:$D$4,G63)</f>
        <v>643.15684645458862</v>
      </c>
    </row>
    <row r="64" spans="1:12" x14ac:dyDescent="0.25">
      <c r="A64">
        <v>310090</v>
      </c>
      <c r="B64">
        <v>14.4829998</v>
      </c>
      <c r="C64">
        <v>0.66909998999999998</v>
      </c>
      <c r="D64">
        <v>402.78799437999999</v>
      </c>
      <c r="E64">
        <v>1.53429997</v>
      </c>
      <c r="F64">
        <v>9.9000003020963209E+37</v>
      </c>
      <c r="G64">
        <v>1.6648999499999999</v>
      </c>
      <c r="H64">
        <v>1047.4980468700001</v>
      </c>
      <c r="J64" s="2">
        <f>TREND(Calibration!$A$2:$A$4,Calibration!$B$2:$B$4,C64)</f>
        <v>444.32447021327442</v>
      </c>
      <c r="K64" s="2">
        <f>TREND(Calibration!$A$2:$A$4,Calibration!$C$2:$C$4,E64)</f>
        <v>605.19527511316596</v>
      </c>
      <c r="L64" s="2">
        <f>TREND(Calibration!$A$2:$A$4,Calibration!$D$2:$D$4,G64)</f>
        <v>642.45336689015153</v>
      </c>
    </row>
    <row r="65" spans="1:12" x14ac:dyDescent="0.25">
      <c r="A65">
        <v>315090</v>
      </c>
      <c r="B65">
        <v>14.40499973</v>
      </c>
      <c r="C65">
        <v>0.66210002000000001</v>
      </c>
      <c r="D65">
        <v>9.9000003020963209E+37</v>
      </c>
      <c r="E65">
        <v>1.4813000000000001</v>
      </c>
      <c r="F65">
        <v>404.57101440000002</v>
      </c>
      <c r="G65">
        <v>1.66439998</v>
      </c>
      <c r="H65">
        <v>9.9000003020963209E+37</v>
      </c>
      <c r="J65" s="2">
        <f>TREND(Calibration!$A$2:$A$4,Calibration!$B$2:$B$4,C65)</f>
        <v>440.02062202118799</v>
      </c>
      <c r="K65" s="2">
        <f>TREND(Calibration!$A$2:$A$4,Calibration!$C$2:$C$4,E65)</f>
        <v>583.93045479822399</v>
      </c>
      <c r="L65" s="2">
        <f>TREND(Calibration!$A$2:$A$4,Calibration!$D$2:$D$4,G65)</f>
        <v>642.24647841821468</v>
      </c>
    </row>
    <row r="66" spans="1:12" x14ac:dyDescent="0.25">
      <c r="A66">
        <v>320090</v>
      </c>
      <c r="B66">
        <v>14.47099972</v>
      </c>
      <c r="C66">
        <v>0.65780002000000004</v>
      </c>
      <c r="D66">
        <v>713.84002685999997</v>
      </c>
      <c r="E66">
        <v>1.43599999</v>
      </c>
      <c r="F66">
        <v>983.21997069999998</v>
      </c>
      <c r="G66">
        <v>1.66009998</v>
      </c>
      <c r="H66">
        <v>1260.2729492200001</v>
      </c>
      <c r="J66" s="2">
        <f>TREND(Calibration!$A$2:$A$4,Calibration!$B$2:$B$4,C66)</f>
        <v>437.37681822974724</v>
      </c>
      <c r="K66" s="2">
        <f>TREND(Calibration!$A$2:$A$4,Calibration!$C$2:$C$4,E66)</f>
        <v>565.75503747411835</v>
      </c>
      <c r="L66" s="2">
        <f>TREND(Calibration!$A$2:$A$4,Calibration!$D$2:$D$4,G66)</f>
        <v>640.46713079870028</v>
      </c>
    </row>
    <row r="67" spans="1:12" x14ac:dyDescent="0.25">
      <c r="A67">
        <v>325090</v>
      </c>
      <c r="B67">
        <v>14.51399994</v>
      </c>
      <c r="C67">
        <v>0.65990000999999998</v>
      </c>
      <c r="D67">
        <v>897.49902343999997</v>
      </c>
      <c r="E67">
        <v>1.4953999499999999</v>
      </c>
      <c r="F67">
        <v>1105.1049804700001</v>
      </c>
      <c r="G67">
        <v>1.65629995</v>
      </c>
      <c r="H67">
        <v>9.9000003020963209E+37</v>
      </c>
      <c r="J67" s="2">
        <f>TREND(Calibration!$A$2:$A$4,Calibration!$B$2:$B$4,C67)</f>
        <v>438.66797207253501</v>
      </c>
      <c r="K67" s="2">
        <f>TREND(Calibration!$A$2:$A$4,Calibration!$C$2:$C$4,E67)</f>
        <v>589.58768258910129</v>
      </c>
      <c r="L67" s="2">
        <f>TREND(Calibration!$A$2:$A$4,Calibration!$D$2:$D$4,G67)</f>
        <v>638.89467165112274</v>
      </c>
    </row>
    <row r="68" spans="1:12" x14ac:dyDescent="0.25">
      <c r="A68">
        <v>330090</v>
      </c>
      <c r="B68">
        <v>14.58199978</v>
      </c>
      <c r="C68">
        <v>0.65829998000000001</v>
      </c>
      <c r="D68">
        <v>9.9000003020963209E+37</v>
      </c>
      <c r="E68">
        <v>1.37600005</v>
      </c>
      <c r="F68">
        <v>832.41802978999999</v>
      </c>
      <c r="G68">
        <v>1.6535999800000001</v>
      </c>
      <c r="H68">
        <v>9.9000003020963209E+37</v>
      </c>
      <c r="J68" s="2">
        <f>TREND(Calibration!$A$2:$A$4,Calibration!$B$2:$B$4,C68)</f>
        <v>437.68421268173995</v>
      </c>
      <c r="K68" s="2">
        <f>TREND(Calibration!$A$2:$A$4,Calibration!$C$2:$C$4,E68)</f>
        <v>541.6816664324499</v>
      </c>
      <c r="L68" s="2">
        <f>TREND(Calibration!$A$2:$A$4,Calibration!$D$2:$D$4,G68)</f>
        <v>637.77741928082958</v>
      </c>
    </row>
    <row r="69" spans="1:12" x14ac:dyDescent="0.25">
      <c r="A69">
        <v>335089</v>
      </c>
      <c r="B69">
        <v>14.602999690000001</v>
      </c>
      <c r="C69">
        <v>0.66530001000000005</v>
      </c>
      <c r="D69">
        <v>9.9000003020963209E+37</v>
      </c>
      <c r="E69">
        <v>1.30309999</v>
      </c>
      <c r="F69">
        <v>661.02801513999998</v>
      </c>
      <c r="G69">
        <v>1.6504000400000001</v>
      </c>
      <c r="H69">
        <v>9.9000003020963209E+37</v>
      </c>
      <c r="J69" s="2">
        <f>TREND(Calibration!$A$2:$A$4,Calibration!$B$2:$B$4,C69)</f>
        <v>441.98809776411184</v>
      </c>
      <c r="K69" s="2">
        <f>TREND(Calibration!$A$2:$A$4,Calibration!$C$2:$C$4,E69)</f>
        <v>512.43246729425243</v>
      </c>
      <c r="L69" s="2">
        <f>TREND(Calibration!$A$2:$A$4,Calibration!$D$2:$D$4,G69)</f>
        <v>636.45327843859957</v>
      </c>
    </row>
    <row r="70" spans="1:12" x14ac:dyDescent="0.25">
      <c r="A70">
        <v>340090</v>
      </c>
      <c r="B70">
        <v>14.56499958</v>
      </c>
      <c r="C70">
        <v>0.66799998000000005</v>
      </c>
      <c r="D70">
        <v>9.9000003020963209E+37</v>
      </c>
      <c r="E70">
        <v>1.2848000500000001</v>
      </c>
      <c r="F70">
        <v>274.72100829999999</v>
      </c>
      <c r="G70">
        <v>1.65629995</v>
      </c>
      <c r="H70">
        <v>9.9000003020963209E+37</v>
      </c>
      <c r="J70" s="2">
        <f>TREND(Calibration!$A$2:$A$4,Calibration!$B$2:$B$4,C70)</f>
        <v>443.64814216475753</v>
      </c>
      <c r="K70" s="2">
        <f>TREND(Calibration!$A$2:$A$4,Calibration!$C$2:$C$4,E70)</f>
        <v>505.09010585755311</v>
      </c>
      <c r="L70" s="2">
        <f>TREND(Calibration!$A$2:$A$4,Calibration!$D$2:$D$4,G70)</f>
        <v>638.89467165112274</v>
      </c>
    </row>
    <row r="71" spans="1:12" x14ac:dyDescent="0.25">
      <c r="A71">
        <v>345090</v>
      </c>
      <c r="B71">
        <v>14.61900043</v>
      </c>
      <c r="C71">
        <v>0.66860001999999996</v>
      </c>
      <c r="D71">
        <v>9.9000003020963209E+37</v>
      </c>
      <c r="E71">
        <v>1.31659997</v>
      </c>
      <c r="F71">
        <v>299.33898926000001</v>
      </c>
      <c r="G71">
        <v>1.6665999899999999</v>
      </c>
      <c r="H71">
        <v>9.9000003020963209E+37</v>
      </c>
      <c r="J71" s="2">
        <f>TREND(Calibration!$A$2:$A$4,Calibration!$B$2:$B$4,C71)</f>
        <v>444.01706961290074</v>
      </c>
      <c r="K71" s="2">
        <f>TREND(Calibration!$A$2:$A$4,Calibration!$C$2:$C$4,E71)</f>
        <v>517.84897317067669</v>
      </c>
      <c r="L71" s="2">
        <f>TREND(Calibration!$A$2:$A$4,Calibration!$D$2:$D$4,G71)</f>
        <v>643.15684645458862</v>
      </c>
    </row>
    <row r="72" spans="1:12" x14ac:dyDescent="0.25">
      <c r="A72">
        <v>350092</v>
      </c>
      <c r="B72">
        <v>14.635000229999999</v>
      </c>
      <c r="C72">
        <v>0.67070001000000001</v>
      </c>
      <c r="D72">
        <v>1032.7020263700001</v>
      </c>
      <c r="E72">
        <v>1.34249997</v>
      </c>
      <c r="F72">
        <v>251.37399292000001</v>
      </c>
      <c r="G72">
        <v>1.65409994</v>
      </c>
      <c r="H72">
        <v>9.9000003020963209E+37</v>
      </c>
      <c r="J72" s="2">
        <f>TREND(Calibration!$A$2:$A$4,Calibration!$B$2:$B$4,C72)</f>
        <v>445.30822345568862</v>
      </c>
      <c r="K72" s="2">
        <f>TREND(Calibration!$A$2:$A$4,Calibration!$C$2:$C$4,E72)</f>
        <v>528.24065539534581</v>
      </c>
      <c r="L72" s="2">
        <f>TREND(Calibration!$A$2:$A$4,Calibration!$D$2:$D$4,G72)</f>
        <v>637.9843036147488</v>
      </c>
    </row>
    <row r="73" spans="1:12" x14ac:dyDescent="0.25">
      <c r="A73">
        <v>355090</v>
      </c>
      <c r="B73">
        <v>14.614000320000001</v>
      </c>
      <c r="C73">
        <v>0.66750001999999997</v>
      </c>
      <c r="D73">
        <v>1140.41503906</v>
      </c>
      <c r="E73">
        <v>1.38569999</v>
      </c>
      <c r="F73">
        <v>487.32699585</v>
      </c>
      <c r="G73">
        <v>1.6482000400000001</v>
      </c>
      <c r="H73">
        <v>9.9000003020963209E+37</v>
      </c>
      <c r="J73" s="2">
        <f>TREND(Calibration!$A$2:$A$4,Calibration!$B$2:$B$4,C73)</f>
        <v>443.34074771276477</v>
      </c>
      <c r="K73" s="2">
        <f>TREND(Calibration!$A$2:$A$4,Calibration!$C$2:$C$4,E73)</f>
        <v>545.57350790265673</v>
      </c>
      <c r="L73" s="2">
        <f>TREND(Calibration!$A$2:$A$4,Calibration!$D$2:$D$4,G73)</f>
        <v>635.54291454024337</v>
      </c>
    </row>
    <row r="74" spans="1:12" x14ac:dyDescent="0.25">
      <c r="A74">
        <v>360090</v>
      </c>
      <c r="B74">
        <v>14.5909996</v>
      </c>
      <c r="C74">
        <v>0.66479999000000001</v>
      </c>
      <c r="D74">
        <v>565.48101807</v>
      </c>
      <c r="E74">
        <v>1.3748999799999999</v>
      </c>
      <c r="F74">
        <v>736.43499756000006</v>
      </c>
      <c r="G74">
        <v>1.6557999800000001</v>
      </c>
      <c r="H74">
        <v>9.9000003020963209E+37</v>
      </c>
      <c r="J74" s="2">
        <f>TREND(Calibration!$A$2:$A$4,Calibration!$B$2:$B$4,C74)</f>
        <v>441.68066642183362</v>
      </c>
      <c r="K74" s="2">
        <f>TREND(Calibration!$A$2:$A$4,Calibration!$C$2:$C$4,E74)</f>
        <v>541.24029276971271</v>
      </c>
      <c r="L74" s="2">
        <f>TREND(Calibration!$A$2:$A$4,Calibration!$D$2:$D$4,G74)</f>
        <v>638.68778317918589</v>
      </c>
    </row>
    <row r="75" spans="1:12" x14ac:dyDescent="0.25">
      <c r="A75">
        <v>365091</v>
      </c>
      <c r="B75">
        <v>14.5909996</v>
      </c>
      <c r="C75">
        <v>0.67070001000000001</v>
      </c>
      <c r="D75">
        <v>257.43701171999999</v>
      </c>
      <c r="E75">
        <v>1.3852000200000001</v>
      </c>
      <c r="F75">
        <v>1093.55505371</v>
      </c>
      <c r="G75">
        <v>1.6612000499999999</v>
      </c>
      <c r="H75">
        <v>9.9000003020963209E+37</v>
      </c>
      <c r="J75" s="2">
        <f>TREND(Calibration!$A$2:$A$4,Calibration!$B$2:$B$4,C75)</f>
        <v>445.30822345568862</v>
      </c>
      <c r="K75" s="2">
        <f>TREND(Calibration!$A$2:$A$4,Calibration!$C$2:$C$4,E75)</f>
        <v>545.37290831339544</v>
      </c>
      <c r="L75" s="2">
        <f>TREND(Calibration!$A$2:$A$4,Calibration!$D$2:$D$4,G75)</f>
        <v>640.92234171400241</v>
      </c>
    </row>
    <row r="76" spans="1:12" x14ac:dyDescent="0.25">
      <c r="A76">
        <v>370090</v>
      </c>
      <c r="B76">
        <v>14.59200001</v>
      </c>
      <c r="C76">
        <v>0.67400002000000003</v>
      </c>
      <c r="D76">
        <v>413.01400756999999</v>
      </c>
      <c r="E76">
        <v>1.33609998</v>
      </c>
      <c r="F76">
        <v>9.9000003020963209E+37</v>
      </c>
      <c r="G76">
        <v>1.6605999499999999</v>
      </c>
      <c r="H76">
        <v>9.9000003020963209E+37</v>
      </c>
      <c r="J76" s="2">
        <f>TREND(Calibration!$A$2:$A$4,Calibration!$B$2:$B$4,C76)</f>
        <v>447.33719530447758</v>
      </c>
      <c r="K76" s="2">
        <f>TREND(Calibration!$A$2:$A$4,Calibration!$C$2:$C$4,E76)</f>
        <v>525.67283059530484</v>
      </c>
      <c r="L76" s="2">
        <f>TREND(Calibration!$A$2:$A$4,Calibration!$D$2:$D$4,G76)</f>
        <v>640.67401927063713</v>
      </c>
    </row>
    <row r="77" spans="1:12" x14ac:dyDescent="0.25">
      <c r="A77">
        <v>375092</v>
      </c>
      <c r="B77">
        <v>14.652000429999999</v>
      </c>
      <c r="C77">
        <v>0.67129998999999996</v>
      </c>
      <c r="D77">
        <v>325.91598511000001</v>
      </c>
      <c r="E77">
        <v>1.28149998</v>
      </c>
      <c r="F77">
        <v>9.9000003020963209E+37</v>
      </c>
      <c r="G77">
        <v>1.6621999700000001</v>
      </c>
      <c r="H77">
        <v>1154.0229492200001</v>
      </c>
      <c r="J77" s="2">
        <f>TREND(Calibration!$A$2:$A$4,Calibration!$B$2:$B$4,C77)</f>
        <v>445.67711401354643</v>
      </c>
      <c r="K77" s="2">
        <f>TREND(Calibration!$A$2:$A$4,Calibration!$C$2:$C$4,E77)</f>
        <v>503.76604104059697</v>
      </c>
      <c r="L77" s="2">
        <f>TREND(Calibration!$A$2:$A$4,Calibration!$D$2:$D$4,G77)</f>
        <v>641.33611038184074</v>
      </c>
    </row>
    <row r="78" spans="1:12" x14ac:dyDescent="0.25">
      <c r="A78">
        <v>380092</v>
      </c>
      <c r="B78">
        <v>14.696000099999999</v>
      </c>
      <c r="C78">
        <v>0.66970003</v>
      </c>
      <c r="D78">
        <v>773.79699706999997</v>
      </c>
      <c r="E78">
        <v>1.3393000399999999</v>
      </c>
      <c r="F78">
        <v>9.9000003020963209E+37</v>
      </c>
      <c r="G78">
        <v>1.6627999499999999</v>
      </c>
      <c r="H78">
        <v>9.9000003020963209E+37</v>
      </c>
      <c r="J78" s="2">
        <f>TREND(Calibration!$A$2:$A$4,Calibration!$B$2:$B$4,C78)</f>
        <v>444.69339766141769</v>
      </c>
      <c r="K78" s="2">
        <f>TREND(Calibration!$A$2:$A$4,Calibration!$C$2:$C$4,E78)</f>
        <v>526.95676907483676</v>
      </c>
      <c r="L78" s="2">
        <f>TREND(Calibration!$A$2:$A$4,Calibration!$D$2:$D$4,G78)</f>
        <v>641.58438316899333</v>
      </c>
    </row>
    <row r="79" spans="1:12" x14ac:dyDescent="0.25">
      <c r="A79">
        <v>385091</v>
      </c>
      <c r="B79">
        <v>14.7670002</v>
      </c>
      <c r="C79">
        <v>0.66860001999999996</v>
      </c>
      <c r="D79">
        <v>984.92102050999995</v>
      </c>
      <c r="E79">
        <v>1.3247</v>
      </c>
      <c r="F79">
        <v>9.9000003020963209E+37</v>
      </c>
      <c r="G79">
        <v>1.6627999499999999</v>
      </c>
      <c r="H79">
        <v>9.9000003020963209E+37</v>
      </c>
      <c r="J79" s="2">
        <f>TREND(Calibration!$A$2:$A$4,Calibration!$B$2:$B$4,C79)</f>
        <v>444.01706961290074</v>
      </c>
      <c r="K79" s="2">
        <f>TREND(Calibration!$A$2:$A$4,Calibration!$C$2:$C$4,E79)</f>
        <v>521.09889354790789</v>
      </c>
      <c r="L79" s="2">
        <f>TREND(Calibration!$A$2:$A$4,Calibration!$D$2:$D$4,G79)</f>
        <v>641.58438316899333</v>
      </c>
    </row>
    <row r="80" spans="1:12" x14ac:dyDescent="0.25">
      <c r="A80">
        <v>390091</v>
      </c>
      <c r="B80">
        <v>14.79699993</v>
      </c>
      <c r="C80">
        <v>0.66530001000000005</v>
      </c>
      <c r="D80">
        <v>1356.7709960899999</v>
      </c>
      <c r="E80">
        <v>1.3242000300000001</v>
      </c>
      <c r="F80">
        <v>1340.64001465</v>
      </c>
      <c r="G80">
        <v>1.6665999899999999</v>
      </c>
      <c r="H80">
        <v>9.9000003020963209E+37</v>
      </c>
      <c r="J80" s="2">
        <f>TREND(Calibration!$A$2:$A$4,Calibration!$B$2:$B$4,C80)</f>
        <v>441.98809776411184</v>
      </c>
      <c r="K80" s="2">
        <f>TREND(Calibration!$A$2:$A$4,Calibration!$C$2:$C$4,E80)</f>
        <v>520.8982939586466</v>
      </c>
      <c r="L80" s="2">
        <f>TREND(Calibration!$A$2:$A$4,Calibration!$D$2:$D$4,G80)</f>
        <v>643.15684645458862</v>
      </c>
    </row>
    <row r="81" spans="1:12" x14ac:dyDescent="0.25">
      <c r="A81">
        <v>395092</v>
      </c>
      <c r="B81">
        <v>14.819000239999999</v>
      </c>
      <c r="C81">
        <v>0.66530001000000005</v>
      </c>
      <c r="D81">
        <v>9.9000003020963209E+37</v>
      </c>
      <c r="E81">
        <v>1.3334000100000001</v>
      </c>
      <c r="F81">
        <v>522.29400635000002</v>
      </c>
      <c r="G81">
        <v>1.67680001</v>
      </c>
      <c r="H81">
        <v>9.9000003020963209E+37</v>
      </c>
      <c r="J81" s="2">
        <f>TREND(Calibration!$A$2:$A$4,Calibration!$B$2:$B$4,C81)</f>
        <v>441.98809776411184</v>
      </c>
      <c r="K81" s="2">
        <f>TREND(Calibration!$A$2:$A$4,Calibration!$C$2:$C$4,E81)</f>
        <v>524.58953985182461</v>
      </c>
      <c r="L81" s="2">
        <f>TREND(Calibration!$A$2:$A$4,Calibration!$D$2:$D$4,G81)</f>
        <v>647.37763280482113</v>
      </c>
    </row>
    <row r="82" spans="1:12" x14ac:dyDescent="0.25">
      <c r="A82">
        <v>400091</v>
      </c>
      <c r="B82">
        <v>14.791999819999999</v>
      </c>
      <c r="C82">
        <v>0.66259997999999998</v>
      </c>
      <c r="D82">
        <v>1336.25598145</v>
      </c>
      <c r="E82">
        <v>1.29770005</v>
      </c>
      <c r="F82">
        <v>672.64099121000004</v>
      </c>
      <c r="G82">
        <v>1.67569995</v>
      </c>
      <c r="H82">
        <v>9.9000003020963209E+37</v>
      </c>
      <c r="J82" s="2">
        <f>TREND(Calibration!$A$2:$A$4,Calibration!$B$2:$B$4,C82)</f>
        <v>440.3280164731807</v>
      </c>
      <c r="K82" s="2">
        <f>TREND(Calibration!$A$2:$A$4,Calibration!$C$2:$C$4,E82)</f>
        <v>510.26588580729185</v>
      </c>
      <c r="L82" s="2">
        <f>TREND(Calibration!$A$2:$A$4,Calibration!$D$2:$D$4,G82)</f>
        <v>646.92242602753674</v>
      </c>
    </row>
    <row r="83" spans="1:12" x14ac:dyDescent="0.25">
      <c r="A83">
        <v>405092</v>
      </c>
      <c r="B83">
        <v>14.70100021</v>
      </c>
      <c r="C83">
        <v>0.66589999</v>
      </c>
      <c r="D83">
        <v>9.9000003020963209E+37</v>
      </c>
      <c r="E83">
        <v>1.29990005</v>
      </c>
      <c r="F83">
        <v>105.30000305</v>
      </c>
      <c r="G83">
        <v>1.67359996</v>
      </c>
      <c r="H83">
        <v>9.9000003020963209E+37</v>
      </c>
      <c r="J83" s="2">
        <f>TREND(Calibration!$A$2:$A$4,Calibration!$B$2:$B$4,C83)</f>
        <v>442.35698832196965</v>
      </c>
      <c r="K83" s="2">
        <f>TREND(Calibration!$A$2:$A$4,Calibration!$C$2:$C$4,E83)</f>
        <v>511.1485769615108</v>
      </c>
      <c r="L83" s="2">
        <f>TREND(Calibration!$A$2:$A$4,Calibration!$D$2:$D$4,G83)</f>
        <v>646.05344644439617</v>
      </c>
    </row>
    <row r="84" spans="1:12" x14ac:dyDescent="0.25">
      <c r="A84">
        <v>410091</v>
      </c>
      <c r="B84">
        <v>14.60499954</v>
      </c>
      <c r="C84">
        <v>0.66210002000000001</v>
      </c>
      <c r="D84">
        <v>1128.8530273399999</v>
      </c>
      <c r="E84">
        <v>1.2992999599999999</v>
      </c>
      <c r="F84">
        <v>403.02398682</v>
      </c>
      <c r="G84">
        <v>1.66550004</v>
      </c>
      <c r="H84">
        <v>9.9000003020963209E+37</v>
      </c>
      <c r="J84" s="2">
        <f>TREND(Calibration!$A$2:$A$4,Calibration!$B$2:$B$4,C84)</f>
        <v>440.02062202118799</v>
      </c>
      <c r="K84" s="2">
        <f>TREND(Calibration!$A$2:$A$4,Calibration!$C$2:$C$4,E84)</f>
        <v>510.90780690026747</v>
      </c>
      <c r="L84" s="2">
        <f>TREND(Calibration!$A$2:$A$4,Calibration!$D$2:$D$4,G84)</f>
        <v>642.70168519549907</v>
      </c>
    </row>
    <row r="85" spans="1:12" x14ac:dyDescent="0.25">
      <c r="A85">
        <v>415091</v>
      </c>
      <c r="B85">
        <v>14.553000450000001</v>
      </c>
      <c r="C85">
        <v>0.66700000000000004</v>
      </c>
      <c r="D85">
        <v>9.9000003020963209E+37</v>
      </c>
      <c r="E85">
        <v>1.2965999800000001</v>
      </c>
      <c r="F85">
        <v>143.4750061</v>
      </c>
      <c r="G85">
        <v>1.6617000099999999</v>
      </c>
      <c r="H85">
        <v>9.9000003020963209E+37</v>
      </c>
      <c r="J85" s="2">
        <f>TREND(Calibration!$A$2:$A$4,Calibration!$B$2:$B$4,C85)</f>
        <v>443.0333163704866</v>
      </c>
      <c r="K85" s="2">
        <f>TREND(Calibration!$A$2:$A$4,Calibration!$C$2:$C$4,E85)</f>
        <v>509.82451214455466</v>
      </c>
      <c r="L85" s="2">
        <f>TREND(Calibration!$A$2:$A$4,Calibration!$D$2:$D$4,G85)</f>
        <v>641.12922604792152</v>
      </c>
    </row>
    <row r="86" spans="1:12" x14ac:dyDescent="0.25">
      <c r="A86">
        <v>420091</v>
      </c>
      <c r="B86">
        <v>14.56099987</v>
      </c>
      <c r="C86">
        <v>0.66640001999999998</v>
      </c>
      <c r="D86">
        <v>9.9000003020963209E+37</v>
      </c>
      <c r="E86">
        <v>1.3835999999999999</v>
      </c>
      <c r="F86">
        <v>184.86999512</v>
      </c>
      <c r="G86">
        <v>1.66390002</v>
      </c>
      <c r="H86">
        <v>9.9000003020963209E+37</v>
      </c>
      <c r="J86" s="2">
        <f>TREND(Calibration!$A$2:$A$4,Calibration!$B$2:$B$4,C86)</f>
        <v>442.66442581262874</v>
      </c>
      <c r="K86" s="2">
        <f>TREND(Calibration!$A$2:$A$4,Calibration!$C$2:$C$4,E86)</f>
        <v>544.73094308586201</v>
      </c>
      <c r="L86" s="2">
        <f>TREND(Calibration!$A$2:$A$4,Calibration!$D$2:$D$4,G86)</f>
        <v>642.03959408429557</v>
      </c>
    </row>
    <row r="87" spans="1:12" x14ac:dyDescent="0.25">
      <c r="A87">
        <v>425091</v>
      </c>
      <c r="B87">
        <v>14.61699963</v>
      </c>
      <c r="C87">
        <v>0.66100000999999997</v>
      </c>
      <c r="D87">
        <v>936.98400878999996</v>
      </c>
      <c r="E87">
        <v>1.43920004</v>
      </c>
      <c r="F87">
        <v>127.73799896</v>
      </c>
      <c r="G87">
        <v>1.6574000099999999</v>
      </c>
      <c r="H87">
        <v>9.9000003020963209E+37</v>
      </c>
      <c r="J87" s="2">
        <f>TREND(Calibration!$A$2:$A$4,Calibration!$B$2:$B$4,C87)</f>
        <v>439.34429397267104</v>
      </c>
      <c r="K87" s="2">
        <f>TREND(Calibration!$A$2:$A$4,Calibration!$C$2:$C$4,E87)</f>
        <v>567.03897194141769</v>
      </c>
      <c r="L87" s="2">
        <f>TREND(Calibration!$A$2:$A$4,Calibration!$D$2:$D$4,G87)</f>
        <v>639.34987842840712</v>
      </c>
    </row>
    <row r="88" spans="1:12" x14ac:dyDescent="0.25">
      <c r="A88">
        <v>430091</v>
      </c>
      <c r="B88">
        <v>14.70300007</v>
      </c>
      <c r="C88">
        <v>0.66049999000000004</v>
      </c>
      <c r="D88">
        <v>1081.5720214800001</v>
      </c>
      <c r="E88">
        <v>1.35440004</v>
      </c>
      <c r="F88">
        <v>188.26300049</v>
      </c>
      <c r="G88">
        <v>1.65470004</v>
      </c>
      <c r="H88">
        <v>9.9000003020963209E+37</v>
      </c>
      <c r="J88" s="2">
        <f>TREND(Calibration!$A$2:$A$4,Calibration!$B$2:$B$4,C88)</f>
        <v>439.03686263039287</v>
      </c>
      <c r="K88" s="2">
        <f>TREND(Calibration!$A$2:$A$4,Calibration!$C$2:$C$4,E88)</f>
        <v>533.01524017879444</v>
      </c>
      <c r="L88" s="2">
        <f>TREND(Calibration!$A$2:$A$4,Calibration!$D$2:$D$4,G88)</f>
        <v>638.23262605811408</v>
      </c>
    </row>
    <row r="89" spans="1:12" x14ac:dyDescent="0.25">
      <c r="A89">
        <v>435091</v>
      </c>
      <c r="B89">
        <v>14.75800037</v>
      </c>
      <c r="C89">
        <v>0.65560001000000001</v>
      </c>
      <c r="D89">
        <v>1032.34802246</v>
      </c>
      <c r="E89">
        <v>1.3354999999999999</v>
      </c>
      <c r="F89">
        <v>292.28900146000001</v>
      </c>
      <c r="G89">
        <v>1.6492999800000001</v>
      </c>
      <c r="H89">
        <v>9.9000003020963209E+37</v>
      </c>
      <c r="J89" s="2">
        <f>TREND(Calibration!$A$2:$A$4,Calibration!$B$2:$B$4,C89)</f>
        <v>436.02416828109426</v>
      </c>
      <c r="K89" s="2">
        <f>TREND(Calibration!$A$2:$A$4,Calibration!$C$2:$C$4,E89)</f>
        <v>525.43210466861922</v>
      </c>
      <c r="L89" s="2">
        <f>TREND(Calibration!$A$2:$A$4,Calibration!$D$2:$D$4,G89)</f>
        <v>635.99807166131518</v>
      </c>
    </row>
    <row r="90" spans="1:12" x14ac:dyDescent="0.25">
      <c r="A90">
        <v>440092</v>
      </c>
      <c r="B90">
        <v>14.815999980000001</v>
      </c>
      <c r="C90">
        <v>0.65609998000000003</v>
      </c>
      <c r="D90">
        <v>820.36401366999996</v>
      </c>
      <c r="E90">
        <v>1.33609998</v>
      </c>
      <c r="F90">
        <v>276.55700683999999</v>
      </c>
      <c r="G90">
        <v>1.6552</v>
      </c>
      <c r="H90">
        <v>9.9000003020963209E+37</v>
      </c>
      <c r="J90" s="2">
        <f>TREND(Calibration!$A$2:$A$4,Calibration!$B$2:$B$4,C90)</f>
        <v>436.33156888146794</v>
      </c>
      <c r="K90" s="2">
        <f>TREND(Calibration!$A$2:$A$4,Calibration!$C$2:$C$4,E90)</f>
        <v>525.67283059530484</v>
      </c>
      <c r="L90" s="2">
        <f>TREND(Calibration!$A$2:$A$4,Calibration!$D$2:$D$4,G90)</f>
        <v>638.43951039203318</v>
      </c>
    </row>
    <row r="91" spans="1:12" x14ac:dyDescent="0.25">
      <c r="A91">
        <v>445091</v>
      </c>
      <c r="B91">
        <v>14.82299995</v>
      </c>
      <c r="C91">
        <v>0.65339999999999998</v>
      </c>
      <c r="D91">
        <v>1187.9360351600001</v>
      </c>
      <c r="E91">
        <v>1.30739999</v>
      </c>
      <c r="F91">
        <v>412.30599976000002</v>
      </c>
      <c r="G91">
        <v>1.6535999800000001</v>
      </c>
      <c r="H91">
        <v>9.9000003020963209E+37</v>
      </c>
      <c r="J91" s="2">
        <f>TREND(Calibration!$A$2:$A$4,Calibration!$B$2:$B$4,C91)</f>
        <v>434.67151833244134</v>
      </c>
      <c r="K91" s="2">
        <f>TREND(Calibration!$A$2:$A$4,Calibration!$C$2:$C$4,E91)</f>
        <v>514.15772727749868</v>
      </c>
      <c r="L91" s="2">
        <f>TREND(Calibration!$A$2:$A$4,Calibration!$D$2:$D$4,G91)</f>
        <v>637.77741928082958</v>
      </c>
    </row>
    <row r="92" spans="1:12" x14ac:dyDescent="0.25">
      <c r="A92">
        <v>450115</v>
      </c>
      <c r="B92">
        <v>14.868000029999999</v>
      </c>
      <c r="C92">
        <v>0.65560001000000001</v>
      </c>
      <c r="D92">
        <v>42.090999600000004</v>
      </c>
      <c r="E92">
        <v>1.2706999800000001</v>
      </c>
      <c r="F92">
        <v>1259.6719970700001</v>
      </c>
      <c r="G92">
        <v>1.65090001</v>
      </c>
      <c r="H92">
        <v>1087.1450195299999</v>
      </c>
      <c r="J92" s="2">
        <f>TREND(Calibration!$A$2:$A$4,Calibration!$B$2:$B$4,C92)</f>
        <v>436.02416828109426</v>
      </c>
      <c r="K92" s="2">
        <f>TREND(Calibration!$A$2:$A$4,Calibration!$C$2:$C$4,E92)</f>
        <v>499.43282991988553</v>
      </c>
      <c r="L92" s="2">
        <f>TREND(Calibration!$A$2:$A$4,Calibration!$D$2:$D$4,G92)</f>
        <v>636.66016691053642</v>
      </c>
    </row>
    <row r="93" spans="1:12" x14ac:dyDescent="0.25">
      <c r="A93">
        <v>455092</v>
      </c>
      <c r="B93">
        <v>14.7840004</v>
      </c>
      <c r="C93">
        <v>0.65399998000000004</v>
      </c>
      <c r="D93">
        <v>9.9000003020963209E+37</v>
      </c>
      <c r="E93">
        <v>1.2928999699999999</v>
      </c>
      <c r="F93">
        <v>310.49600220000002</v>
      </c>
      <c r="G93">
        <v>1.6568000300000001</v>
      </c>
      <c r="H93">
        <v>9.9000003020963209E+37</v>
      </c>
      <c r="J93" s="2">
        <f>TREND(Calibration!$A$2:$A$4,Calibration!$B$2:$B$4,C93)</f>
        <v>435.0404088902992</v>
      </c>
      <c r="K93" s="2">
        <f>TREND(Calibration!$A$2:$A$4,Calibration!$C$2:$C$4,E93)</f>
        <v>508.33998210022651</v>
      </c>
      <c r="L93" s="2">
        <f>TREND(Calibration!$A$2:$A$4,Calibration!$D$2:$D$4,G93)</f>
        <v>639.10160564125454</v>
      </c>
    </row>
    <row r="94" spans="1:12" x14ac:dyDescent="0.25">
      <c r="A94">
        <v>460104</v>
      </c>
      <c r="B94">
        <v>14.74800014</v>
      </c>
      <c r="C94">
        <v>0.65289998000000005</v>
      </c>
      <c r="D94">
        <v>671.31097411999997</v>
      </c>
      <c r="E94">
        <v>1.3161</v>
      </c>
      <c r="F94">
        <v>1267.0369873</v>
      </c>
      <c r="G94">
        <v>1.6552</v>
      </c>
      <c r="H94">
        <v>9.9000003020963209E+37</v>
      </c>
      <c r="J94" s="2">
        <f>TREND(Calibration!$A$2:$A$4,Calibration!$B$2:$B$4,C94)</f>
        <v>434.36408699016317</v>
      </c>
      <c r="K94" s="2">
        <f>TREND(Calibration!$A$2:$A$4,Calibration!$C$2:$C$4,E94)</f>
        <v>517.6483735814154</v>
      </c>
      <c r="L94" s="2">
        <f>TREND(Calibration!$A$2:$A$4,Calibration!$D$2:$D$4,G94)</f>
        <v>638.43951039203318</v>
      </c>
    </row>
    <row r="95" spans="1:12" x14ac:dyDescent="0.25">
      <c r="A95">
        <v>465092</v>
      </c>
      <c r="B95">
        <v>14.661000250000001</v>
      </c>
      <c r="C95">
        <v>0.65399998000000004</v>
      </c>
      <c r="D95">
        <v>867.24298095999995</v>
      </c>
      <c r="E95">
        <v>1.28040004</v>
      </c>
      <c r="F95">
        <v>753.40997314000003</v>
      </c>
      <c r="G95">
        <v>1.65900004</v>
      </c>
      <c r="H95">
        <v>9.9000003020963209E+37</v>
      </c>
      <c r="J95" s="2">
        <f>TREND(Calibration!$A$2:$A$4,Calibration!$B$2:$B$4,C95)</f>
        <v>435.0404088902992</v>
      </c>
      <c r="K95" s="2">
        <f>TREND(Calibration!$A$2:$A$4,Calibration!$C$2:$C$4,E95)</f>
        <v>503.32471953688253</v>
      </c>
      <c r="L95" s="2">
        <f>TREND(Calibration!$A$2:$A$4,Calibration!$D$2:$D$4,G95)</f>
        <v>640.01197367762848</v>
      </c>
    </row>
    <row r="96" spans="1:12" x14ac:dyDescent="0.25">
      <c r="A96">
        <v>470092</v>
      </c>
      <c r="B96">
        <v>14.60900021</v>
      </c>
      <c r="C96">
        <v>0.65670002000000005</v>
      </c>
      <c r="D96">
        <v>1144.9969482399999</v>
      </c>
      <c r="E96">
        <v>1.2620999799999999</v>
      </c>
      <c r="F96">
        <v>621.91497803000004</v>
      </c>
      <c r="G96">
        <v>1.6713999500000001</v>
      </c>
      <c r="H96">
        <v>9.9000003020963209E+37</v>
      </c>
      <c r="J96" s="2">
        <f>TREND(Calibration!$A$2:$A$4,Calibration!$B$2:$B$4,C96)</f>
        <v>436.70049632961121</v>
      </c>
      <c r="K96" s="2">
        <f>TREND(Calibration!$A$2:$A$4,Calibration!$C$2:$C$4,E96)</f>
        <v>495.98230995339304</v>
      </c>
      <c r="L96" s="2">
        <f>TREND(Calibration!$A$2:$A$4,Calibration!$D$2:$D$4,G96)</f>
        <v>645.14307840802235</v>
      </c>
    </row>
    <row r="97" spans="1:12" x14ac:dyDescent="0.25">
      <c r="A97">
        <v>475104</v>
      </c>
      <c r="B97">
        <v>14.647999759999999</v>
      </c>
      <c r="C97">
        <v>0.65509998999999997</v>
      </c>
      <c r="D97">
        <v>713.80499268000005</v>
      </c>
      <c r="E97">
        <v>1.3809000300000001</v>
      </c>
      <c r="F97">
        <v>963.83300781000003</v>
      </c>
      <c r="G97">
        <v>1.67630005</v>
      </c>
      <c r="H97">
        <v>9.9000003020963209E+37</v>
      </c>
      <c r="J97" s="2">
        <f>TREND(Calibration!$A$2:$A$4,Calibration!$B$2:$B$4,C97)</f>
        <v>435.71673693881604</v>
      </c>
      <c r="K97" s="2">
        <f>TREND(Calibration!$A$2:$A$4,Calibration!$C$2:$C$4,E97)</f>
        <v>543.64765234238166</v>
      </c>
      <c r="L97" s="2">
        <f>TREND(Calibration!$A$2:$A$4,Calibration!$D$2:$D$4,G97)</f>
        <v>647.17074847090203</v>
      </c>
    </row>
    <row r="98" spans="1:12" x14ac:dyDescent="0.25">
      <c r="A98">
        <v>480092</v>
      </c>
      <c r="B98">
        <v>14.62800026</v>
      </c>
      <c r="C98">
        <v>0.64969999</v>
      </c>
      <c r="D98">
        <v>532.94201659999999</v>
      </c>
      <c r="E98">
        <v>1.30799997</v>
      </c>
      <c r="F98">
        <v>1210.52404785</v>
      </c>
      <c r="G98">
        <v>1.6784000400000001</v>
      </c>
      <c r="H98">
        <v>9.9000003020963209E+37</v>
      </c>
      <c r="J98" s="2">
        <f>TREND(Calibration!$A$2:$A$4,Calibration!$B$2:$B$4,C98)</f>
        <v>432.39661124723932</v>
      </c>
      <c r="K98" s="2">
        <f>TREND(Calibration!$A$2:$A$4,Calibration!$C$2:$C$4,E98)</f>
        <v>514.39845320418419</v>
      </c>
      <c r="L98" s="2">
        <f>TREND(Calibration!$A$2:$A$4,Calibration!$D$2:$D$4,G98)</f>
        <v>648.03972805404248</v>
      </c>
    </row>
    <row r="99" spans="1:12" x14ac:dyDescent="0.25">
      <c r="A99">
        <v>485092</v>
      </c>
      <c r="B99">
        <v>14.59200001</v>
      </c>
      <c r="C99">
        <v>0.65399998000000004</v>
      </c>
      <c r="D99">
        <v>815.99298095999995</v>
      </c>
      <c r="E99">
        <v>1.27719998</v>
      </c>
      <c r="F99">
        <v>9.9000003020963209E+37</v>
      </c>
      <c r="G99">
        <v>1.67630005</v>
      </c>
      <c r="H99">
        <v>1292.3680419899999</v>
      </c>
      <c r="J99" s="2">
        <f>TREND(Calibration!$A$2:$A$4,Calibration!$B$2:$B$4,C99)</f>
        <v>435.0404088902992</v>
      </c>
      <c r="K99" s="2">
        <f>TREND(Calibration!$A$2:$A$4,Calibration!$C$2:$C$4,E99)</f>
        <v>502.04078105735073</v>
      </c>
      <c r="L99" s="2">
        <f>TREND(Calibration!$A$2:$A$4,Calibration!$D$2:$D$4,G99)</f>
        <v>647.17074847090203</v>
      </c>
    </row>
    <row r="100" spans="1:12" x14ac:dyDescent="0.25">
      <c r="A100">
        <v>490092</v>
      </c>
      <c r="B100">
        <v>14.55000019</v>
      </c>
      <c r="C100">
        <v>0.64859997999999996</v>
      </c>
      <c r="D100">
        <v>1314.51501465</v>
      </c>
      <c r="E100">
        <v>1.34739995</v>
      </c>
      <c r="F100">
        <v>9.9000003020963209E+37</v>
      </c>
      <c r="G100">
        <v>1.66820002</v>
      </c>
      <c r="H100">
        <v>9.9000003020963209E+37</v>
      </c>
      <c r="J100" s="2">
        <f>TREND(Calibration!$A$2:$A$4,Calibration!$B$2:$B$4,C100)</f>
        <v>431.72028319872237</v>
      </c>
      <c r="K100" s="2">
        <f>TREND(Calibration!$A$2:$A$4,Calibration!$C$2:$C$4,E100)</f>
        <v>530.20664130527769</v>
      </c>
      <c r="L100" s="2">
        <f>TREND(Calibration!$A$2:$A$4,Calibration!$D$2:$D$4,G100)</f>
        <v>643.81894170380997</v>
      </c>
    </row>
    <row r="101" spans="1:12" x14ac:dyDescent="0.25">
      <c r="A101">
        <v>495089</v>
      </c>
      <c r="B101">
        <v>14.44999981</v>
      </c>
      <c r="C101">
        <v>0.64910000999999995</v>
      </c>
      <c r="D101">
        <v>754.17700194999998</v>
      </c>
      <c r="E101">
        <v>1.3387999500000001</v>
      </c>
      <c r="F101">
        <v>1232.40002441</v>
      </c>
      <c r="G101">
        <v>1.6660000100000001</v>
      </c>
      <c r="H101">
        <v>9.9000003020963209E+37</v>
      </c>
      <c r="J101" s="2">
        <f>TREND(Calibration!$A$2:$A$4,Calibration!$B$2:$B$4,C101)</f>
        <v>432.02772068938145</v>
      </c>
      <c r="K101" s="2">
        <f>TREND(Calibration!$A$2:$A$4,Calibration!$C$2:$C$4,E101)</f>
        <v>526.75612133878519</v>
      </c>
      <c r="L101" s="2">
        <f>TREND(Calibration!$A$2:$A$4,Calibration!$D$2:$D$4,G101)</f>
        <v>642.90857366743603</v>
      </c>
    </row>
    <row r="102" spans="1:12" x14ac:dyDescent="0.25">
      <c r="A102">
        <v>500090</v>
      </c>
      <c r="B102">
        <v>14.381999970000001</v>
      </c>
      <c r="C102">
        <v>0.65339999999999998</v>
      </c>
      <c r="D102">
        <v>124.56999969</v>
      </c>
      <c r="E102">
        <v>1.3181999900000001</v>
      </c>
      <c r="F102">
        <v>9.9000003020963209E+37</v>
      </c>
      <c r="G102">
        <v>1.6665999899999999</v>
      </c>
      <c r="H102">
        <v>1032.1600341799999</v>
      </c>
      <c r="J102" s="2">
        <f>TREND(Calibration!$A$2:$A$4,Calibration!$B$2:$B$4,C102)</f>
        <v>434.67151833244134</v>
      </c>
      <c r="K102" s="2">
        <f>TREND(Calibration!$A$2:$A$4,Calibration!$C$2:$C$4,E102)</f>
        <v>518.49093839821012</v>
      </c>
      <c r="L102" s="2">
        <f>TREND(Calibration!$A$2:$A$4,Calibration!$D$2:$D$4,G102)</f>
        <v>643.15684645458862</v>
      </c>
    </row>
    <row r="103" spans="1:12" x14ac:dyDescent="0.25">
      <c r="A103">
        <v>505089</v>
      </c>
      <c r="B103">
        <v>14.20600033</v>
      </c>
      <c r="C103">
        <v>0.64969999</v>
      </c>
      <c r="D103">
        <v>1159.8029785199999</v>
      </c>
      <c r="E103">
        <v>1.3042000499999999</v>
      </c>
      <c r="F103">
        <v>1046.8260498</v>
      </c>
      <c r="G103">
        <v>1.66760004</v>
      </c>
      <c r="H103">
        <v>9.9000003020963209E+37</v>
      </c>
      <c r="J103" s="2">
        <f>TREND(Calibration!$A$2:$A$4,Calibration!$B$2:$B$4,C103)</f>
        <v>432.39661124723932</v>
      </c>
      <c r="K103" s="2">
        <f>TREND(Calibration!$A$2:$A$4,Calibration!$C$2:$C$4,E103)</f>
        <v>512.87383694475704</v>
      </c>
      <c r="L103" s="2">
        <f>TREND(Calibration!$A$2:$A$4,Calibration!$D$2:$D$4,G103)</f>
        <v>643.57066891665738</v>
      </c>
    </row>
    <row r="104" spans="1:12" x14ac:dyDescent="0.25">
      <c r="A104">
        <v>510089</v>
      </c>
      <c r="B104">
        <v>14.184000019999999</v>
      </c>
      <c r="C104">
        <v>0.64429997999999999</v>
      </c>
      <c r="D104">
        <v>609.96197510000002</v>
      </c>
      <c r="E104">
        <v>1.3100999600000001</v>
      </c>
      <c r="F104">
        <v>1081.2810058600001</v>
      </c>
      <c r="G104">
        <v>1.6708999899999999</v>
      </c>
      <c r="H104">
        <v>9.9000003020963209E+37</v>
      </c>
      <c r="J104" s="2">
        <f>TREND(Calibration!$A$2:$A$4,Calibration!$B$2:$B$4,C104)</f>
        <v>429.07647940728162</v>
      </c>
      <c r="K104" s="2">
        <f>TREND(Calibration!$A$2:$A$4,Calibration!$C$2:$C$4,E104)</f>
        <v>515.24101802097903</v>
      </c>
      <c r="L104" s="2">
        <f>TREND(Calibration!$A$2:$A$4,Calibration!$D$2:$D$4,G104)</f>
        <v>644.93619407410301</v>
      </c>
    </row>
    <row r="105" spans="1:12" x14ac:dyDescent="0.25">
      <c r="A105">
        <v>515090</v>
      </c>
      <c r="B105">
        <v>14.102999690000001</v>
      </c>
      <c r="C105">
        <v>0.64800000000000002</v>
      </c>
      <c r="D105">
        <v>465.64700317</v>
      </c>
      <c r="E105">
        <v>1.3118000000000001</v>
      </c>
      <c r="F105">
        <v>1350.6450195299999</v>
      </c>
      <c r="G105">
        <v>1.6729999799999999</v>
      </c>
      <c r="H105">
        <v>9.9000003020963209E+37</v>
      </c>
      <c r="J105" s="2">
        <f>TREND(Calibration!$A$2:$A$4,Calibration!$B$2:$B$4,C105)</f>
        <v>431.35139264086456</v>
      </c>
      <c r="K105" s="2">
        <f>TREND(Calibration!$A$2:$A$4,Calibration!$C$2:$C$4,E105)</f>
        <v>515.92311359816915</v>
      </c>
      <c r="L105" s="2">
        <f>TREND(Calibration!$A$2:$A$4,Calibration!$D$2:$D$4,G105)</f>
        <v>645.80517365724359</v>
      </c>
    </row>
    <row r="106" spans="1:12" x14ac:dyDescent="0.25">
      <c r="A106">
        <v>520090</v>
      </c>
      <c r="B106">
        <v>14.053999900000001</v>
      </c>
      <c r="C106">
        <v>0.64859997999999996</v>
      </c>
      <c r="D106">
        <v>1081.9520263700001</v>
      </c>
      <c r="E106">
        <v>1.4148999499999999</v>
      </c>
      <c r="F106">
        <v>1102.1030273399999</v>
      </c>
      <c r="G106">
        <v>1.6713999500000001</v>
      </c>
      <c r="H106">
        <v>9.9000003020963209E+37</v>
      </c>
      <c r="J106" s="2">
        <f>TREND(Calibration!$A$2:$A$4,Calibration!$B$2:$B$4,C106)</f>
        <v>431.72028319872237</v>
      </c>
      <c r="K106" s="2">
        <f>TREND(Calibration!$A$2:$A$4,Calibration!$C$2:$C$4,E106)</f>
        <v>557.2892108097243</v>
      </c>
      <c r="L106" s="2">
        <f>TREND(Calibration!$A$2:$A$4,Calibration!$D$2:$D$4,G106)</f>
        <v>645.14307840802235</v>
      </c>
    </row>
    <row r="107" spans="1:12" x14ac:dyDescent="0.25">
      <c r="A107">
        <v>525090</v>
      </c>
      <c r="B107">
        <v>14.06700039</v>
      </c>
      <c r="C107">
        <v>0.64590000999999997</v>
      </c>
      <c r="D107">
        <v>1040.8640136700001</v>
      </c>
      <c r="E107">
        <v>1.37329996</v>
      </c>
      <c r="F107">
        <v>940.32000731999995</v>
      </c>
      <c r="G107">
        <v>1.6648999499999999</v>
      </c>
      <c r="H107">
        <v>9.9000003020963209E+37</v>
      </c>
      <c r="J107" s="2">
        <f>TREND(Calibration!$A$2:$A$4,Calibration!$B$2:$B$4,C107)</f>
        <v>430.06023879807668</v>
      </c>
      <c r="K107" s="2">
        <f>TREND(Calibration!$A$2:$A$4,Calibration!$C$2:$C$4,E107)</f>
        <v>540.59832754217928</v>
      </c>
      <c r="L107" s="2">
        <f>TREND(Calibration!$A$2:$A$4,Calibration!$D$2:$D$4,G107)</f>
        <v>642.45336689015153</v>
      </c>
    </row>
    <row r="108" spans="1:12" x14ac:dyDescent="0.25">
      <c r="A108">
        <v>530090</v>
      </c>
      <c r="B108">
        <v>14.079999920000001</v>
      </c>
      <c r="C108">
        <v>0.64910000999999995</v>
      </c>
      <c r="D108">
        <v>343.95001221000001</v>
      </c>
      <c r="E108">
        <v>1.34689999</v>
      </c>
      <c r="F108">
        <v>9.9000003020963209E+37</v>
      </c>
      <c r="G108">
        <v>1.6627999499999999</v>
      </c>
      <c r="H108">
        <v>9.9000003020963209E+37</v>
      </c>
      <c r="J108" s="2">
        <f>TREND(Calibration!$A$2:$A$4,Calibration!$B$2:$B$4,C108)</f>
        <v>432.02772068938145</v>
      </c>
      <c r="K108" s="2">
        <f>TREND(Calibration!$A$2:$A$4,Calibration!$C$2:$C$4,E108)</f>
        <v>530.00604572824886</v>
      </c>
      <c r="L108" s="2">
        <f>TREND(Calibration!$A$2:$A$4,Calibration!$D$2:$D$4,G108)</f>
        <v>641.58438316899333</v>
      </c>
    </row>
    <row r="109" spans="1:12" x14ac:dyDescent="0.25">
      <c r="A109">
        <v>535090</v>
      </c>
      <c r="B109">
        <v>14.057000159999999</v>
      </c>
      <c r="C109">
        <v>0.64429997999999999</v>
      </c>
      <c r="D109">
        <v>9.9000003020963209E+37</v>
      </c>
      <c r="E109">
        <v>1.3354999999999999</v>
      </c>
      <c r="F109">
        <v>784.83398437000005</v>
      </c>
      <c r="G109">
        <v>1.66330004</v>
      </c>
      <c r="H109">
        <v>9.9000003020963209E+37</v>
      </c>
      <c r="J109" s="2">
        <f>TREND(Calibration!$A$2:$A$4,Calibration!$B$2:$B$4,C109)</f>
        <v>429.07647940728162</v>
      </c>
      <c r="K109" s="2">
        <f>TREND(Calibration!$A$2:$A$4,Calibration!$C$2:$C$4,E109)</f>
        <v>525.43210466861922</v>
      </c>
      <c r="L109" s="2">
        <f>TREND(Calibration!$A$2:$A$4,Calibration!$D$2:$D$4,G109)</f>
        <v>641.79132129714287</v>
      </c>
    </row>
    <row r="110" spans="1:12" x14ac:dyDescent="0.25">
      <c r="A110">
        <v>540089</v>
      </c>
      <c r="B110">
        <v>14.06000042</v>
      </c>
      <c r="C110">
        <v>0.65130001000000004</v>
      </c>
      <c r="D110">
        <v>472.82998657000002</v>
      </c>
      <c r="E110">
        <v>1.3128000500000001</v>
      </c>
      <c r="F110">
        <v>923.78802489999998</v>
      </c>
      <c r="G110">
        <v>1.6605999499999999</v>
      </c>
      <c r="H110">
        <v>9.9000003020963209E+37</v>
      </c>
      <c r="J110" s="2">
        <f>TREND(Calibration!$A$2:$A$4,Calibration!$B$2:$B$4,C110)</f>
        <v>433.38036448965352</v>
      </c>
      <c r="K110" s="2">
        <f>TREND(Calibration!$A$2:$A$4,Calibration!$C$2:$C$4,E110)</f>
        <v>516.32435691124954</v>
      </c>
      <c r="L110" s="2">
        <f>TREND(Calibration!$A$2:$A$4,Calibration!$D$2:$D$4,G110)</f>
        <v>640.67401927063713</v>
      </c>
    </row>
    <row r="111" spans="1:12" x14ac:dyDescent="0.25">
      <c r="A111">
        <v>545090</v>
      </c>
      <c r="B111">
        <v>14.06700039</v>
      </c>
      <c r="C111">
        <v>0.65179997999999995</v>
      </c>
      <c r="D111">
        <v>129.20899962999999</v>
      </c>
      <c r="E111">
        <v>1.32089996</v>
      </c>
      <c r="F111">
        <v>9.9000003020963209E+37</v>
      </c>
      <c r="G111">
        <v>1.66390002</v>
      </c>
      <c r="H111">
        <v>9.9000003020963209E+37</v>
      </c>
      <c r="J111" s="2">
        <f>TREND(Calibration!$A$2:$A$4,Calibration!$B$2:$B$4,C111)</f>
        <v>433.68776509002709</v>
      </c>
      <c r="K111" s="2">
        <f>TREND(Calibration!$A$2:$A$4,Calibration!$C$2:$C$4,E111)</f>
        <v>519.57422914169035</v>
      </c>
      <c r="L111" s="2">
        <f>TREND(Calibration!$A$2:$A$4,Calibration!$D$2:$D$4,G111)</f>
        <v>642.03959408429557</v>
      </c>
    </row>
    <row r="112" spans="1:12" x14ac:dyDescent="0.25">
      <c r="A112">
        <v>550090</v>
      </c>
      <c r="B112">
        <v>14.04399967</v>
      </c>
      <c r="C112">
        <v>0.64969999</v>
      </c>
      <c r="D112">
        <v>1099.2120361299999</v>
      </c>
      <c r="E112">
        <v>1.3285000300000001</v>
      </c>
      <c r="F112">
        <v>931.94000243999994</v>
      </c>
      <c r="G112">
        <v>1.66820002</v>
      </c>
      <c r="H112">
        <v>9.9000003020963209E+37</v>
      </c>
      <c r="J112" s="2">
        <f>TREND(Calibration!$A$2:$A$4,Calibration!$B$2:$B$4,C112)</f>
        <v>432.39661124723932</v>
      </c>
      <c r="K112" s="2">
        <f>TREND(Calibration!$A$2:$A$4,Calibration!$C$2:$C$4,E112)</f>
        <v>522.62355394189274</v>
      </c>
      <c r="L112" s="2">
        <f>TREND(Calibration!$A$2:$A$4,Calibration!$D$2:$D$4,G112)</f>
        <v>643.81894170380997</v>
      </c>
    </row>
    <row r="113" spans="1:12" x14ac:dyDescent="0.25">
      <c r="A113">
        <v>555090</v>
      </c>
      <c r="B113">
        <v>14.04699993</v>
      </c>
      <c r="C113">
        <v>0.64590000999999997</v>
      </c>
      <c r="D113">
        <v>520.26702881000006</v>
      </c>
      <c r="E113">
        <v>1.2783000499999999</v>
      </c>
      <c r="F113">
        <v>927.88800048999997</v>
      </c>
      <c r="G113">
        <v>1.67250001</v>
      </c>
      <c r="H113">
        <v>9.9000003020963209E+37</v>
      </c>
      <c r="J113" s="2">
        <f>TREND(Calibration!$A$2:$A$4,Calibration!$B$2:$B$4,C113)</f>
        <v>430.06023879807668</v>
      </c>
      <c r="K113" s="2">
        <f>TREND(Calibration!$A$2:$A$4,Calibration!$C$2:$C$4,E113)</f>
        <v>502.48215472008781</v>
      </c>
      <c r="L113" s="2">
        <f>TREND(Calibration!$A$2:$A$4,Calibration!$D$2:$D$4,G113)</f>
        <v>645.59828518530674</v>
      </c>
    </row>
    <row r="114" spans="1:12" x14ac:dyDescent="0.25">
      <c r="A114">
        <v>560091</v>
      </c>
      <c r="B114">
        <v>14.050999640000001</v>
      </c>
      <c r="C114">
        <v>0.65020001000000005</v>
      </c>
      <c r="D114">
        <v>453.83200073</v>
      </c>
      <c r="E114">
        <v>1.26859999</v>
      </c>
      <c r="F114">
        <v>811.13299560999997</v>
      </c>
      <c r="G114">
        <v>1.67569995</v>
      </c>
      <c r="H114">
        <v>9.9000003020963209E+37</v>
      </c>
      <c r="J114" s="2">
        <f>TREND(Calibration!$A$2:$A$4,Calibration!$B$2:$B$4,C114)</f>
        <v>432.70404258951754</v>
      </c>
      <c r="K114" s="2">
        <f>TREND(Calibration!$A$2:$A$4,Calibration!$C$2:$C$4,E114)</f>
        <v>498.59026510309081</v>
      </c>
      <c r="L114" s="2">
        <f>TREND(Calibration!$A$2:$A$4,Calibration!$D$2:$D$4,G114)</f>
        <v>646.92242602753674</v>
      </c>
    </row>
    <row r="115" spans="1:12" x14ac:dyDescent="0.25">
      <c r="A115">
        <v>565091</v>
      </c>
      <c r="B115">
        <v>14.01500034</v>
      </c>
      <c r="C115">
        <v>0.65179997999999995</v>
      </c>
      <c r="D115">
        <v>368.41900635000002</v>
      </c>
      <c r="E115">
        <v>1.2956000599999999</v>
      </c>
      <c r="F115">
        <v>745.47601318</v>
      </c>
      <c r="G115">
        <v>1.67630005</v>
      </c>
      <c r="H115">
        <v>9.9000003020963209E+37</v>
      </c>
      <c r="J115" s="2">
        <f>TREND(Calibration!$A$2:$A$4,Calibration!$B$2:$B$4,C115)</f>
        <v>433.68776509002709</v>
      </c>
      <c r="K115" s="2">
        <f>TREND(Calibration!$A$2:$A$4,Calibration!$C$2:$C$4,E115)</f>
        <v>509.42332099049702</v>
      </c>
      <c r="L115" s="2">
        <f>TREND(Calibration!$A$2:$A$4,Calibration!$D$2:$D$4,G115)</f>
        <v>647.17074847090203</v>
      </c>
    </row>
    <row r="116" spans="1:12" x14ac:dyDescent="0.25">
      <c r="A116">
        <v>570090</v>
      </c>
      <c r="B116">
        <v>14.03100014</v>
      </c>
      <c r="C116">
        <v>0.64700000999999996</v>
      </c>
      <c r="D116">
        <v>688.73101807</v>
      </c>
      <c r="E116">
        <v>1.31930006</v>
      </c>
      <c r="F116">
        <v>673.08599853999999</v>
      </c>
      <c r="G116">
        <v>1.6784000400000001</v>
      </c>
      <c r="H116">
        <v>9.9000003020963209E+37</v>
      </c>
      <c r="J116" s="2">
        <f>TREND(Calibration!$A$2:$A$4,Calibration!$B$2:$B$4,C116)</f>
        <v>430.73656069821271</v>
      </c>
      <c r="K116" s="2">
        <f>TREND(Calibration!$A$2:$A$4,Calibration!$C$2:$C$4,E116)</f>
        <v>518.9323120609472</v>
      </c>
      <c r="L116" s="2">
        <f>TREND(Calibration!$A$2:$A$4,Calibration!$D$2:$D$4,G116)</f>
        <v>648.03972805404248</v>
      </c>
    </row>
    <row r="117" spans="1:12" x14ac:dyDescent="0.25">
      <c r="A117">
        <v>575090</v>
      </c>
      <c r="B117">
        <v>14.09899998</v>
      </c>
      <c r="C117">
        <v>0.65179997999999995</v>
      </c>
      <c r="D117">
        <v>867.87597656000003</v>
      </c>
      <c r="E117">
        <v>1.3042000499999999</v>
      </c>
      <c r="F117">
        <v>558.39001465000001</v>
      </c>
      <c r="G117">
        <v>1.6720000500000001</v>
      </c>
      <c r="H117">
        <v>9.9000003020963209E+37</v>
      </c>
      <c r="J117" s="2">
        <f>TREND(Calibration!$A$2:$A$4,Calibration!$B$2:$B$4,C117)</f>
        <v>433.68776509002709</v>
      </c>
      <c r="K117" s="2">
        <f>TREND(Calibration!$A$2:$A$4,Calibration!$C$2:$C$4,E117)</f>
        <v>512.87383694475704</v>
      </c>
      <c r="L117" s="2">
        <f>TREND(Calibration!$A$2:$A$4,Calibration!$D$2:$D$4,G117)</f>
        <v>645.39140085138752</v>
      </c>
    </row>
    <row r="118" spans="1:12" x14ac:dyDescent="0.25">
      <c r="A118">
        <v>580103</v>
      </c>
      <c r="B118">
        <v>14.192999840000001</v>
      </c>
      <c r="C118">
        <v>0.65719998000000002</v>
      </c>
      <c r="D118">
        <v>725.47100829999999</v>
      </c>
      <c r="E118">
        <v>1.2831000100000001</v>
      </c>
      <c r="F118">
        <v>1122.19494629</v>
      </c>
      <c r="G118">
        <v>1.6729999799999999</v>
      </c>
      <c r="H118">
        <v>9.9000003020963209E+37</v>
      </c>
      <c r="J118" s="2">
        <f>TREND(Calibration!$A$2:$A$4,Calibration!$B$2:$B$4,C118)</f>
        <v>437.00789078160392</v>
      </c>
      <c r="K118" s="2">
        <f>TREND(Calibration!$A$2:$A$4,Calibration!$C$2:$C$4,E118)</f>
        <v>504.40801028036287</v>
      </c>
      <c r="L118" s="2">
        <f>TREND(Calibration!$A$2:$A$4,Calibration!$D$2:$D$4,G118)</f>
        <v>645.80517365724359</v>
      </c>
    </row>
    <row r="119" spans="1:12" x14ac:dyDescent="0.25">
      <c r="A119">
        <v>585091</v>
      </c>
      <c r="B119">
        <v>14.21899986</v>
      </c>
      <c r="C119">
        <v>0.65719998000000002</v>
      </c>
      <c r="D119">
        <v>9.9000003020963209E+37</v>
      </c>
      <c r="E119">
        <v>1.33710003</v>
      </c>
      <c r="F119">
        <v>142.32899474999999</v>
      </c>
      <c r="G119">
        <v>1.68169999</v>
      </c>
      <c r="H119">
        <v>9.9000003020963209E+37</v>
      </c>
      <c r="J119" s="2">
        <f>TREND(Calibration!$A$2:$A$4,Calibration!$B$2:$B$4,C119)</f>
        <v>437.00789078160392</v>
      </c>
      <c r="K119" s="2">
        <f>TREND(Calibration!$A$2:$A$4,Calibration!$C$2:$C$4,E119)</f>
        <v>526.07407390838523</v>
      </c>
      <c r="L119" s="2">
        <f>TREND(Calibration!$A$2:$A$4,Calibration!$D$2:$D$4,G119)</f>
        <v>649.40525321148823</v>
      </c>
    </row>
    <row r="120" spans="1:12" x14ac:dyDescent="0.25">
      <c r="A120">
        <v>590104</v>
      </c>
      <c r="B120">
        <v>14.36900043</v>
      </c>
      <c r="C120">
        <v>0.65939999000000005</v>
      </c>
      <c r="D120">
        <v>399.18499756</v>
      </c>
      <c r="E120">
        <v>1.3667999500000001</v>
      </c>
      <c r="F120">
        <v>9.9000003020963209E+37</v>
      </c>
      <c r="G120">
        <v>1.68599999</v>
      </c>
      <c r="H120">
        <v>9.9000003020963209E+37</v>
      </c>
      <c r="J120" s="2">
        <f>TREND(Calibration!$A$2:$A$4,Calibration!$B$2:$B$4,C120)</f>
        <v>438.3605407302569</v>
      </c>
      <c r="K120" s="2">
        <f>TREND(Calibration!$A$2:$A$4,Calibration!$C$2:$C$4,E120)</f>
        <v>537.99037239248162</v>
      </c>
      <c r="L120" s="2">
        <f>TREND(Calibration!$A$2:$A$4,Calibration!$D$2:$D$4,G120)</f>
        <v>651.18460083100263</v>
      </c>
    </row>
    <row r="121" spans="1:12" x14ac:dyDescent="0.25">
      <c r="A121">
        <v>595092</v>
      </c>
      <c r="B121">
        <v>14.37800026</v>
      </c>
      <c r="C121">
        <v>0.65780002000000004</v>
      </c>
      <c r="D121">
        <v>9.9000003020963209E+37</v>
      </c>
      <c r="E121">
        <v>1.4229999799999999</v>
      </c>
      <c r="F121">
        <v>907.53002930000002</v>
      </c>
      <c r="G121">
        <v>1.68490005</v>
      </c>
      <c r="H121">
        <v>9.9000003020963209E+37</v>
      </c>
      <c r="J121" s="2">
        <f>TREND(Calibration!$A$2:$A$4,Calibration!$B$2:$B$4,C121)</f>
        <v>437.37681822974724</v>
      </c>
      <c r="K121" s="2">
        <f>TREND(Calibration!$A$2:$A$4,Calibration!$C$2:$C$4,E121)</f>
        <v>560.53913118695539</v>
      </c>
      <c r="L121" s="2">
        <f>TREND(Calibration!$A$2:$A$4,Calibration!$D$2:$D$4,G121)</f>
        <v>650.72944370993082</v>
      </c>
    </row>
    <row r="122" spans="1:12" x14ac:dyDescent="0.25">
      <c r="A122">
        <v>600092</v>
      </c>
      <c r="B122">
        <v>14.44999981</v>
      </c>
      <c r="C122">
        <v>0.66149997999999999</v>
      </c>
      <c r="D122">
        <v>616.31799316000001</v>
      </c>
      <c r="E122">
        <v>1.36899996</v>
      </c>
      <c r="F122">
        <v>879.21398925999995</v>
      </c>
      <c r="G122">
        <v>1.6729999799999999</v>
      </c>
      <c r="H122">
        <v>9.9000003020963209E+37</v>
      </c>
      <c r="J122" s="2">
        <f>TREND(Calibration!$A$2:$A$4,Calibration!$B$2:$B$4,C122)</f>
        <v>439.65169457304467</v>
      </c>
      <c r="K122" s="2">
        <f>TREND(Calibration!$A$2:$A$4,Calibration!$C$2:$C$4,E122)</f>
        <v>538.87306755893314</v>
      </c>
      <c r="L122" s="2">
        <f>TREND(Calibration!$A$2:$A$4,Calibration!$D$2:$D$4,G122)</f>
        <v>645.80517365724359</v>
      </c>
    </row>
    <row r="123" spans="1:12" x14ac:dyDescent="0.25">
      <c r="A123">
        <v>605091</v>
      </c>
      <c r="B123">
        <v>14.50800037</v>
      </c>
      <c r="C123">
        <v>0.66210002000000001</v>
      </c>
      <c r="D123">
        <v>680.28497314000003</v>
      </c>
      <c r="E123">
        <v>1.5132000400000001</v>
      </c>
      <c r="F123">
        <v>1218.9620361299999</v>
      </c>
      <c r="G123">
        <v>1.67250001</v>
      </c>
      <c r="H123">
        <v>1318.95495605</v>
      </c>
      <c r="J123" s="2">
        <f>TREND(Calibration!$A$2:$A$4,Calibration!$B$2:$B$4,C123)</f>
        <v>440.02062202118799</v>
      </c>
      <c r="K123" s="2">
        <f>TREND(Calibration!$A$2:$A$4,Calibration!$C$2:$C$4,E123)</f>
        <v>596.7294925833296</v>
      </c>
      <c r="L123" s="2">
        <f>TREND(Calibration!$A$2:$A$4,Calibration!$D$2:$D$4,G123)</f>
        <v>645.59828518530674</v>
      </c>
    </row>
    <row r="124" spans="1:12" x14ac:dyDescent="0.25">
      <c r="A124">
        <v>610091</v>
      </c>
      <c r="B124">
        <v>14.50800037</v>
      </c>
      <c r="C124">
        <v>0.66369997999999997</v>
      </c>
      <c r="D124">
        <v>964.33898925999995</v>
      </c>
      <c r="E124">
        <v>1.42789996</v>
      </c>
      <c r="F124">
        <v>1004.92901611</v>
      </c>
      <c r="G124">
        <v>1.66869998</v>
      </c>
      <c r="H124">
        <v>9.9000003020963209E+37</v>
      </c>
      <c r="J124" s="2">
        <f>TREND(Calibration!$A$2:$A$4,Calibration!$B$2:$B$4,C124)</f>
        <v>441.00433837331673</v>
      </c>
      <c r="K124" s="2">
        <f>TREND(Calibration!$A$2:$A$4,Calibration!$C$2:$C$4,E124)</f>
        <v>562.50511709688726</v>
      </c>
      <c r="L124" s="2">
        <f>TREND(Calibration!$A$2:$A$4,Calibration!$D$2:$D$4,G124)</f>
        <v>644.02582603772908</v>
      </c>
    </row>
    <row r="125" spans="1:12" x14ac:dyDescent="0.25">
      <c r="A125">
        <v>615092</v>
      </c>
      <c r="B125">
        <v>14.56299973</v>
      </c>
      <c r="C125">
        <v>0.66210002000000001</v>
      </c>
      <c r="D125">
        <v>9.9000003020963209E+37</v>
      </c>
      <c r="E125">
        <v>1.4046000199999999</v>
      </c>
      <c r="F125">
        <v>629.71301270000004</v>
      </c>
      <c r="G125">
        <v>1.6648999499999999</v>
      </c>
      <c r="H125">
        <v>9.9000003020963209E+37</v>
      </c>
      <c r="J125" s="2">
        <f>TREND(Calibration!$A$2:$A$4,Calibration!$B$2:$B$4,C125)</f>
        <v>440.02062202118799</v>
      </c>
      <c r="K125" s="2">
        <f>TREND(Calibration!$A$2:$A$4,Calibration!$C$2:$C$4,E125)</f>
        <v>553.15663940059926</v>
      </c>
      <c r="L125" s="2">
        <f>TREND(Calibration!$A$2:$A$4,Calibration!$D$2:$D$4,G125)</f>
        <v>642.45336689015153</v>
      </c>
    </row>
    <row r="126" spans="1:12" x14ac:dyDescent="0.25">
      <c r="A126">
        <v>620092</v>
      </c>
      <c r="B126">
        <v>14.586000439999999</v>
      </c>
      <c r="C126">
        <v>0.66100000999999997</v>
      </c>
      <c r="D126">
        <v>811.10101318</v>
      </c>
      <c r="E126">
        <v>1.4549000299999999</v>
      </c>
      <c r="F126">
        <v>894.08502196999996</v>
      </c>
      <c r="G126">
        <v>1.6612000499999999</v>
      </c>
      <c r="H126">
        <v>9.9000003020963209E+37</v>
      </c>
      <c r="J126" s="2">
        <f>TREND(Calibration!$A$2:$A$4,Calibration!$B$2:$B$4,C126)</f>
        <v>439.34429397267104</v>
      </c>
      <c r="K126" s="2">
        <f>TREND(Calibration!$A$2:$A$4,Calibration!$C$2:$C$4,E126)</f>
        <v>573.33817298429346</v>
      </c>
      <c r="L126" s="2">
        <f>TREND(Calibration!$A$2:$A$4,Calibration!$D$2:$D$4,G126)</f>
        <v>640.92234171400241</v>
      </c>
    </row>
    <row r="127" spans="1:12" x14ac:dyDescent="0.25">
      <c r="A127">
        <v>625091</v>
      </c>
      <c r="B127">
        <v>14.614999770000001</v>
      </c>
      <c r="C127">
        <v>0.65780002000000004</v>
      </c>
      <c r="D127">
        <v>967.38098145000004</v>
      </c>
      <c r="E127">
        <v>1.4052</v>
      </c>
      <c r="F127">
        <v>882.15100098000005</v>
      </c>
      <c r="G127">
        <v>1.6595</v>
      </c>
      <c r="H127">
        <v>9.9000003020963209E+37</v>
      </c>
      <c r="J127" s="2">
        <f>TREND(Calibration!$A$2:$A$4,Calibration!$B$2:$B$4,C127)</f>
        <v>437.37681822974724</v>
      </c>
      <c r="K127" s="2">
        <f>TREND(Calibration!$A$2:$A$4,Calibration!$C$2:$C$4,E127)</f>
        <v>553.39736532728489</v>
      </c>
      <c r="L127" s="2">
        <f>TREND(Calibration!$A$2:$A$4,Calibration!$D$2:$D$4,G127)</f>
        <v>640.21885801154758</v>
      </c>
    </row>
    <row r="128" spans="1:12" x14ac:dyDescent="0.25">
      <c r="A128">
        <v>630091</v>
      </c>
      <c r="B128">
        <v>14.64099979</v>
      </c>
      <c r="C128">
        <v>0.65829998000000001</v>
      </c>
      <c r="D128">
        <v>838.32598876999998</v>
      </c>
      <c r="E128">
        <v>1.3770999900000001</v>
      </c>
      <c r="F128">
        <v>1205.5479736299999</v>
      </c>
      <c r="G128">
        <v>1.66760004</v>
      </c>
      <c r="H128">
        <v>9.9000003020963209E+37</v>
      </c>
      <c r="J128" s="2">
        <f>TREND(Calibration!$A$2:$A$4,Calibration!$B$2:$B$4,C128)</f>
        <v>437.68421268173995</v>
      </c>
      <c r="K128" s="2">
        <f>TREND(Calibration!$A$2:$A$4,Calibration!$C$2:$C$4,E128)</f>
        <v>542.12298793616424</v>
      </c>
      <c r="L128" s="2">
        <f>TREND(Calibration!$A$2:$A$4,Calibration!$D$2:$D$4,G128)</f>
        <v>643.57066891665738</v>
      </c>
    </row>
    <row r="129" spans="1:12" x14ac:dyDescent="0.25">
      <c r="A129">
        <v>635092</v>
      </c>
      <c r="B129">
        <v>14.73200035</v>
      </c>
      <c r="C129">
        <v>0.65990000999999998</v>
      </c>
      <c r="D129">
        <v>281.20599364999998</v>
      </c>
      <c r="E129">
        <v>1.3766000300000001</v>
      </c>
      <c r="F129">
        <v>9.9000003020963209E+37</v>
      </c>
      <c r="G129">
        <v>1.6621999700000001</v>
      </c>
      <c r="H129">
        <v>1012.2379760699999</v>
      </c>
      <c r="J129" s="2">
        <f>TREND(Calibration!$A$2:$A$4,Calibration!$B$2:$B$4,C129)</f>
        <v>438.66797207253501</v>
      </c>
      <c r="K129" s="2">
        <f>TREND(Calibration!$A$2:$A$4,Calibration!$C$2:$C$4,E129)</f>
        <v>541.92239235913553</v>
      </c>
      <c r="L129" s="2">
        <f>TREND(Calibration!$A$2:$A$4,Calibration!$D$2:$D$4,G129)</f>
        <v>641.33611038184074</v>
      </c>
    </row>
    <row r="130" spans="1:12" x14ac:dyDescent="0.25">
      <c r="A130">
        <v>640091</v>
      </c>
      <c r="B130">
        <v>14.7159996</v>
      </c>
      <c r="C130">
        <v>0.65990000999999998</v>
      </c>
      <c r="D130">
        <v>827.82098388999998</v>
      </c>
      <c r="E130">
        <v>1.3684999900000001</v>
      </c>
      <c r="F130">
        <v>9.9000003020963209E+37</v>
      </c>
      <c r="G130">
        <v>1.65629995</v>
      </c>
      <c r="H130">
        <v>9.9000003020963209E+37</v>
      </c>
      <c r="J130" s="2">
        <f>TREND(Calibration!$A$2:$A$4,Calibration!$B$2:$B$4,C130)</f>
        <v>438.66797207253501</v>
      </c>
      <c r="K130" s="2">
        <f>TREND(Calibration!$A$2:$A$4,Calibration!$C$2:$C$4,E130)</f>
        <v>538.67246796967186</v>
      </c>
      <c r="L130" s="2">
        <f>TREND(Calibration!$A$2:$A$4,Calibration!$D$2:$D$4,G130)</f>
        <v>638.89467165112274</v>
      </c>
    </row>
    <row r="131" spans="1:12" x14ac:dyDescent="0.25">
      <c r="A131">
        <v>645092</v>
      </c>
      <c r="B131">
        <v>14.7159996</v>
      </c>
      <c r="C131">
        <v>0.64969999</v>
      </c>
      <c r="D131">
        <v>1214.04199219</v>
      </c>
      <c r="E131">
        <v>1.36360002</v>
      </c>
      <c r="F131">
        <v>1010.47998047</v>
      </c>
      <c r="G131">
        <v>1.6525000299999999</v>
      </c>
      <c r="H131">
        <v>9.9000003020963209E+37</v>
      </c>
      <c r="J131" s="2">
        <f>TREND(Calibration!$A$2:$A$4,Calibration!$B$2:$B$4,C131)</f>
        <v>432.39661124723932</v>
      </c>
      <c r="K131" s="2">
        <f>TREND(Calibration!$A$2:$A$4,Calibration!$C$2:$C$4,E131)</f>
        <v>536.70648607197245</v>
      </c>
      <c r="L131" s="2">
        <f>TREND(Calibration!$A$2:$A$4,Calibration!$D$2:$D$4,G131)</f>
        <v>637.32225802174003</v>
      </c>
    </row>
    <row r="132" spans="1:12" x14ac:dyDescent="0.25">
      <c r="A132">
        <v>650092</v>
      </c>
      <c r="B132">
        <v>14.708999629999999</v>
      </c>
      <c r="C132">
        <v>0.65240001999999997</v>
      </c>
      <c r="D132">
        <v>595.68597411999997</v>
      </c>
      <c r="E132">
        <v>1.3408999399999999</v>
      </c>
      <c r="F132">
        <v>995.21801758000004</v>
      </c>
      <c r="G132">
        <v>1.6557999800000001</v>
      </c>
      <c r="H132">
        <v>9.9000003020963209E+37</v>
      </c>
      <c r="J132" s="2">
        <f>TREND(Calibration!$A$2:$A$4,Calibration!$B$2:$B$4,C132)</f>
        <v>434.05669253817041</v>
      </c>
      <c r="K132" s="2">
        <f>TREND(Calibration!$A$2:$A$4,Calibration!$C$2:$C$4,E132)</f>
        <v>527.59868615557991</v>
      </c>
      <c r="L132" s="2">
        <f>TREND(Calibration!$A$2:$A$4,Calibration!$D$2:$D$4,G132)</f>
        <v>638.68778317918589</v>
      </c>
    </row>
    <row r="133" spans="1:12" x14ac:dyDescent="0.25">
      <c r="A133">
        <v>655091</v>
      </c>
      <c r="B133">
        <v>14.7159996</v>
      </c>
      <c r="C133">
        <v>0.65399998000000004</v>
      </c>
      <c r="D133">
        <v>599.82702637</v>
      </c>
      <c r="E133">
        <v>1.35979998</v>
      </c>
      <c r="F133">
        <v>946.96997069999998</v>
      </c>
      <c r="G133">
        <v>1.6578999800000001</v>
      </c>
      <c r="H133">
        <v>9.9000003020963209E+37</v>
      </c>
      <c r="J133" s="2">
        <f>TREND(Calibration!$A$2:$A$4,Calibration!$B$2:$B$4,C133)</f>
        <v>435.0404088902992</v>
      </c>
      <c r="K133" s="2">
        <f>TREND(Calibration!$A$2:$A$4,Calibration!$C$2:$C$4,E133)</f>
        <v>535.18182166575502</v>
      </c>
      <c r="L133" s="2">
        <f>TREND(Calibration!$A$2:$A$4,Calibration!$D$2:$D$4,G133)</f>
        <v>639.55676690034409</v>
      </c>
    </row>
    <row r="134" spans="1:12" x14ac:dyDescent="0.25">
      <c r="A134">
        <v>660091</v>
      </c>
      <c r="B134">
        <v>14.65400028</v>
      </c>
      <c r="C134">
        <v>0.65880000999999999</v>
      </c>
      <c r="D134">
        <v>532.53601074000005</v>
      </c>
      <c r="E134">
        <v>1.31120002</v>
      </c>
      <c r="F134">
        <v>1135.2840576200001</v>
      </c>
      <c r="G134">
        <v>1.65900004</v>
      </c>
      <c r="H134">
        <v>1174.81604004</v>
      </c>
      <c r="J134" s="2">
        <f>TREND(Calibration!$A$2:$A$4,Calibration!$B$2:$B$4,C134)</f>
        <v>437.99165017239903</v>
      </c>
      <c r="K134" s="2">
        <f>TREND(Calibration!$A$2:$A$4,Calibration!$C$2:$C$4,E134)</f>
        <v>515.68238767148353</v>
      </c>
      <c r="L134" s="2">
        <f>TREND(Calibration!$A$2:$A$4,Calibration!$D$2:$D$4,G134)</f>
        <v>640.01197367762848</v>
      </c>
    </row>
    <row r="135" spans="1:12" x14ac:dyDescent="0.25">
      <c r="A135">
        <v>665091</v>
      </c>
      <c r="B135">
        <v>14.59599972</v>
      </c>
      <c r="C135">
        <v>0.66259997999999998</v>
      </c>
      <c r="D135">
        <v>973.71899413999995</v>
      </c>
      <c r="E135">
        <v>1.2776999499999999</v>
      </c>
      <c r="F135">
        <v>794.96301270000004</v>
      </c>
      <c r="G135">
        <v>1.6557999800000001</v>
      </c>
      <c r="H135">
        <v>9.9000003020963209E+37</v>
      </c>
      <c r="J135" s="2">
        <f>TREND(Calibration!$A$2:$A$4,Calibration!$B$2:$B$4,C135)</f>
        <v>440.3280164731807</v>
      </c>
      <c r="K135" s="2">
        <f>TREND(Calibration!$A$2:$A$4,Calibration!$C$2:$C$4,E135)</f>
        <v>502.24138064661201</v>
      </c>
      <c r="L135" s="2">
        <f>TREND(Calibration!$A$2:$A$4,Calibration!$D$2:$D$4,G135)</f>
        <v>638.68778317918589</v>
      </c>
    </row>
    <row r="136" spans="1:12" x14ac:dyDescent="0.25">
      <c r="A136">
        <v>670120</v>
      </c>
      <c r="B136">
        <v>14.56000042</v>
      </c>
      <c r="C136">
        <v>0.65069997000000002</v>
      </c>
      <c r="D136">
        <v>9.9000003020963209E+37</v>
      </c>
      <c r="E136">
        <v>1.28209996</v>
      </c>
      <c r="F136">
        <v>512.72900390999996</v>
      </c>
      <c r="G136">
        <v>1.6605999499999999</v>
      </c>
      <c r="H136">
        <v>9.9000003020963209E+37</v>
      </c>
      <c r="J136" s="2">
        <f>TREND(Calibration!$A$2:$A$4,Calibration!$B$2:$B$4,C136)</f>
        <v>433.01143704151025</v>
      </c>
      <c r="K136" s="2">
        <f>TREND(Calibration!$A$2:$A$4,Calibration!$C$2:$C$4,E136)</f>
        <v>504.0067669672826</v>
      </c>
      <c r="L136" s="2">
        <f>TREND(Calibration!$A$2:$A$4,Calibration!$D$2:$D$4,G136)</f>
        <v>640.67401927063713</v>
      </c>
    </row>
    <row r="137" spans="1:12" x14ac:dyDescent="0.25">
      <c r="A137">
        <v>675092</v>
      </c>
      <c r="B137">
        <v>14.63099957</v>
      </c>
      <c r="C137">
        <v>0.65829998000000001</v>
      </c>
      <c r="D137">
        <v>324.15798949999999</v>
      </c>
      <c r="E137">
        <v>1.2723</v>
      </c>
      <c r="F137">
        <v>1325.67004395</v>
      </c>
      <c r="G137">
        <v>1.6612000499999999</v>
      </c>
      <c r="H137">
        <v>9.9000003020963209E+37</v>
      </c>
      <c r="J137" s="2">
        <f>TREND(Calibration!$A$2:$A$4,Calibration!$B$2:$B$4,C137)</f>
        <v>437.68421268173995</v>
      </c>
      <c r="K137" s="2">
        <f>TREND(Calibration!$A$2:$A$4,Calibration!$C$2:$C$4,E137)</f>
        <v>500.07479514741891</v>
      </c>
      <c r="L137" s="2">
        <f>TREND(Calibration!$A$2:$A$4,Calibration!$D$2:$D$4,G137)</f>
        <v>640.92234171400241</v>
      </c>
    </row>
    <row r="138" spans="1:12" x14ac:dyDescent="0.25">
      <c r="A138">
        <v>680091</v>
      </c>
      <c r="B138">
        <v>14.65100002</v>
      </c>
      <c r="C138">
        <v>0.65509998999999997</v>
      </c>
      <c r="D138">
        <v>1278.9310302700001</v>
      </c>
      <c r="E138">
        <v>1.27180004</v>
      </c>
      <c r="F138">
        <v>756.03002930000002</v>
      </c>
      <c r="G138">
        <v>1.6578999800000001</v>
      </c>
      <c r="H138">
        <v>9.9000003020963209E+37</v>
      </c>
      <c r="J138" s="2">
        <f>TREND(Calibration!$A$2:$A$4,Calibration!$B$2:$B$4,C138)</f>
        <v>435.71673693881604</v>
      </c>
      <c r="K138" s="2">
        <f>TREND(Calibration!$A$2:$A$4,Calibration!$C$2:$C$4,E138)</f>
        <v>499.87419957039015</v>
      </c>
      <c r="L138" s="2">
        <f>TREND(Calibration!$A$2:$A$4,Calibration!$D$2:$D$4,G138)</f>
        <v>639.55676690034409</v>
      </c>
    </row>
    <row r="139" spans="1:12" x14ac:dyDescent="0.25">
      <c r="A139">
        <v>685091</v>
      </c>
      <c r="B139">
        <v>14.722000120000001</v>
      </c>
      <c r="C139">
        <v>0.65780002000000004</v>
      </c>
      <c r="D139">
        <v>765.80401611000002</v>
      </c>
      <c r="E139">
        <v>1.2620999799999999</v>
      </c>
      <c r="F139">
        <v>832.45800781000003</v>
      </c>
      <c r="G139">
        <v>1.6487000000000001</v>
      </c>
      <c r="H139">
        <v>9.9000003020963209E+37</v>
      </c>
      <c r="J139" s="2">
        <f>TREND(Calibration!$A$2:$A$4,Calibration!$B$2:$B$4,C139)</f>
        <v>437.37681822974724</v>
      </c>
      <c r="K139" s="2">
        <f>TREND(Calibration!$A$2:$A$4,Calibration!$C$2:$C$4,E139)</f>
        <v>495.98230995339304</v>
      </c>
      <c r="L139" s="2">
        <f>TREND(Calibration!$A$2:$A$4,Calibration!$D$2:$D$4,G139)</f>
        <v>635.74979887416259</v>
      </c>
    </row>
    <row r="140" spans="1:12" x14ac:dyDescent="0.25">
      <c r="A140">
        <v>690103</v>
      </c>
      <c r="B140">
        <v>14.82600021</v>
      </c>
      <c r="C140">
        <v>0.66210002000000001</v>
      </c>
      <c r="D140">
        <v>391.03698730000002</v>
      </c>
      <c r="E140">
        <v>1.28040004</v>
      </c>
      <c r="F140">
        <v>1171.09802246</v>
      </c>
      <c r="G140">
        <v>1.6482000400000001</v>
      </c>
      <c r="H140">
        <v>9.9000003020963209E+37</v>
      </c>
      <c r="J140" s="2">
        <f>TREND(Calibration!$A$2:$A$4,Calibration!$B$2:$B$4,C140)</f>
        <v>440.02062202118799</v>
      </c>
      <c r="K140" s="2">
        <f>TREND(Calibration!$A$2:$A$4,Calibration!$C$2:$C$4,E140)</f>
        <v>503.32471953688253</v>
      </c>
      <c r="L140" s="2">
        <f>TREND(Calibration!$A$2:$A$4,Calibration!$D$2:$D$4,G140)</f>
        <v>635.54291454024337</v>
      </c>
    </row>
    <row r="141" spans="1:12" x14ac:dyDescent="0.25">
      <c r="A141">
        <v>695094</v>
      </c>
      <c r="B141">
        <v>14.760999679999999</v>
      </c>
      <c r="C141">
        <v>0.65609998000000003</v>
      </c>
      <c r="D141">
        <v>9.9000003020963209E+37</v>
      </c>
      <c r="E141">
        <v>1.2486000100000001</v>
      </c>
      <c r="F141">
        <v>372.47799683</v>
      </c>
      <c r="G141">
        <v>1.6460000299999999</v>
      </c>
      <c r="H141">
        <v>9.9000003020963209E+37</v>
      </c>
      <c r="J141" s="2">
        <f>TREND(Calibration!$A$2:$A$4,Calibration!$B$2:$B$4,C141)</f>
        <v>436.33156888146794</v>
      </c>
      <c r="K141" s="2">
        <f>TREND(Calibration!$A$2:$A$4,Calibration!$C$2:$C$4,E141)</f>
        <v>490.56580808920131</v>
      </c>
      <c r="L141" s="2">
        <f>TREND(Calibration!$A$2:$A$4,Calibration!$D$2:$D$4,G141)</f>
        <v>634.63254650386943</v>
      </c>
    </row>
    <row r="142" spans="1:12" x14ac:dyDescent="0.25">
      <c r="A142">
        <v>700094</v>
      </c>
      <c r="B142">
        <v>14.72900009</v>
      </c>
      <c r="C142">
        <v>0.65939999000000005</v>
      </c>
      <c r="D142">
        <v>617.57702637</v>
      </c>
      <c r="E142">
        <v>1.2528999999999999</v>
      </c>
      <c r="F142">
        <v>587.87200928000004</v>
      </c>
      <c r="G142">
        <v>1.64660001</v>
      </c>
      <c r="H142">
        <v>1204.70800781</v>
      </c>
      <c r="J142" s="2">
        <f>TREND(Calibration!$A$2:$A$4,Calibration!$B$2:$B$4,C142)</f>
        <v>438.3605407302569</v>
      </c>
      <c r="K142" s="2">
        <f>TREND(Calibration!$A$2:$A$4,Calibration!$C$2:$C$4,E142)</f>
        <v>492.29106406021498</v>
      </c>
      <c r="L142" s="2">
        <f>TREND(Calibration!$A$2:$A$4,Calibration!$D$2:$D$4,G142)</f>
        <v>634.88081929102202</v>
      </c>
    </row>
    <row r="143" spans="1:12" x14ac:dyDescent="0.25">
      <c r="A143">
        <v>705093</v>
      </c>
      <c r="B143">
        <v>14.65400028</v>
      </c>
      <c r="C143">
        <v>0.66259997999999998</v>
      </c>
      <c r="D143">
        <v>871.90399170000001</v>
      </c>
      <c r="E143">
        <v>1.2506999999999999</v>
      </c>
      <c r="F143">
        <v>762.56799316000001</v>
      </c>
      <c r="G143">
        <v>1.6454999400000001</v>
      </c>
      <c r="H143">
        <v>9.9000003020963209E+37</v>
      </c>
      <c r="J143" s="2">
        <f>TREND(Calibration!$A$2:$A$4,Calibration!$B$2:$B$4,C143)</f>
        <v>440.3280164731807</v>
      </c>
      <c r="K143" s="2">
        <f>TREND(Calibration!$A$2:$A$4,Calibration!$C$2:$C$4,E143)</f>
        <v>491.40837290599598</v>
      </c>
      <c r="L143" s="2">
        <f>TREND(Calibration!$A$2:$A$4,Calibration!$D$2:$D$4,G143)</f>
        <v>634.42560837571989</v>
      </c>
    </row>
    <row r="144" spans="1:12" x14ac:dyDescent="0.25">
      <c r="A144">
        <v>710093</v>
      </c>
      <c r="B144">
        <v>14.536999700000001</v>
      </c>
      <c r="C144">
        <v>0.66420000999999995</v>
      </c>
      <c r="D144">
        <v>1040.56994629</v>
      </c>
      <c r="E144">
        <v>1.25339997</v>
      </c>
      <c r="F144">
        <v>643.65399170000001</v>
      </c>
      <c r="G144">
        <v>1.64230001</v>
      </c>
      <c r="H144">
        <v>9.9000003020963209E+37</v>
      </c>
      <c r="J144" s="2">
        <f>TREND(Calibration!$A$2:$A$4,Calibration!$B$2:$B$4,C144)</f>
        <v>441.31177586397581</v>
      </c>
      <c r="K144" s="2">
        <f>TREND(Calibration!$A$2:$A$4,Calibration!$C$2:$C$4,E144)</f>
        <v>492.49166364947632</v>
      </c>
      <c r="L144" s="2">
        <f>TREND(Calibration!$A$2:$A$4,Calibration!$D$2:$D$4,G144)</f>
        <v>633.10147167150762</v>
      </c>
    </row>
    <row r="145" spans="1:12" x14ac:dyDescent="0.25">
      <c r="A145">
        <v>715106</v>
      </c>
      <c r="B145">
        <v>14.4659996</v>
      </c>
      <c r="C145">
        <v>0.65670002000000005</v>
      </c>
      <c r="D145">
        <v>9.9000003020963209E+37</v>
      </c>
      <c r="E145">
        <v>1.2949999599999999</v>
      </c>
      <c r="F145">
        <v>185.42999268</v>
      </c>
      <c r="G145">
        <v>1.6390000600000001</v>
      </c>
      <c r="H145">
        <v>9.9000003020963209E+37</v>
      </c>
      <c r="J145" s="2">
        <f>TREND(Calibration!$A$2:$A$4,Calibration!$B$2:$B$4,C145)</f>
        <v>436.70049632961121</v>
      </c>
      <c r="K145" s="2">
        <f>TREND(Calibration!$A$2:$A$4,Calibration!$C$2:$C$4,E145)</f>
        <v>509.18254691702123</v>
      </c>
      <c r="L145" s="2">
        <f>TREND(Calibration!$A$2:$A$4,Calibration!$D$2:$D$4,G145)</f>
        <v>631.73594651406188</v>
      </c>
    </row>
    <row r="146" spans="1:12" x14ac:dyDescent="0.25">
      <c r="A146">
        <v>720094</v>
      </c>
      <c r="B146">
        <v>14.505000109999999</v>
      </c>
      <c r="C146">
        <v>0.65179997999999995</v>
      </c>
      <c r="D146">
        <v>848.65698241999996</v>
      </c>
      <c r="E146">
        <v>1.2653000400000001</v>
      </c>
      <c r="F146">
        <v>595.18499756000006</v>
      </c>
      <c r="G146">
        <v>1.6270999900000001</v>
      </c>
      <c r="H146">
        <v>9.9000003020963209E+37</v>
      </c>
      <c r="J146" s="2">
        <f>TREND(Calibration!$A$2:$A$4,Calibration!$B$2:$B$4,C146)</f>
        <v>433.68776509002709</v>
      </c>
      <c r="K146" s="2">
        <f>TREND(Calibration!$A$2:$A$4,Calibration!$C$2:$C$4,E146)</f>
        <v>497.26624843292495</v>
      </c>
      <c r="L146" s="2">
        <f>TREND(Calibration!$A$2:$A$4,Calibration!$D$2:$D$4,G146)</f>
        <v>626.81167646137465</v>
      </c>
    </row>
    <row r="147" spans="1:12" x14ac:dyDescent="0.25">
      <c r="A147">
        <v>725094</v>
      </c>
      <c r="B147">
        <v>14.57299995</v>
      </c>
      <c r="C147">
        <v>0.65560001000000001</v>
      </c>
      <c r="D147">
        <v>539.18701171999999</v>
      </c>
      <c r="E147">
        <v>1.2464</v>
      </c>
      <c r="F147">
        <v>664.21002196999996</v>
      </c>
      <c r="G147">
        <v>1.62390006</v>
      </c>
      <c r="H147">
        <v>9.9000003020963209E+37</v>
      </c>
      <c r="J147" s="2">
        <f>TREND(Calibration!$A$2:$A$4,Calibration!$B$2:$B$4,C147)</f>
        <v>436.02416828109426</v>
      </c>
      <c r="K147" s="2">
        <f>TREND(Calibration!$A$2:$A$4,Calibration!$C$2:$C$4,E147)</f>
        <v>489.68311292274979</v>
      </c>
      <c r="L147" s="2">
        <f>TREND(Calibration!$A$2:$A$4,Calibration!$D$2:$D$4,G147)</f>
        <v>625.48753975716227</v>
      </c>
    </row>
    <row r="148" spans="1:12" x14ac:dyDescent="0.25">
      <c r="A148">
        <v>730093</v>
      </c>
      <c r="B148">
        <v>14.625</v>
      </c>
      <c r="C148">
        <v>0.65240001999999997</v>
      </c>
      <c r="D148">
        <v>9.9000003020963209E+37</v>
      </c>
      <c r="E148">
        <v>1.2496999499999999</v>
      </c>
      <c r="F148">
        <v>441.54199218999997</v>
      </c>
      <c r="G148">
        <v>1.62010002</v>
      </c>
      <c r="H148">
        <v>9.9000003020963209E+37</v>
      </c>
      <c r="J148" s="2">
        <f>TREND(Calibration!$A$2:$A$4,Calibration!$B$2:$B$4,C148)</f>
        <v>434.05669253817041</v>
      </c>
      <c r="K148" s="2">
        <f>TREND(Calibration!$A$2:$A$4,Calibration!$C$2:$C$4,E148)</f>
        <v>491.00712959291565</v>
      </c>
      <c r="L148" s="2">
        <f>TREND(Calibration!$A$2:$A$4,Calibration!$D$2:$D$4,G148)</f>
        <v>623.91507647156709</v>
      </c>
    </row>
    <row r="149" spans="1:12" x14ac:dyDescent="0.25">
      <c r="A149">
        <v>735093</v>
      </c>
      <c r="B149">
        <v>14.71899986</v>
      </c>
      <c r="C149">
        <v>0.65289998000000005</v>
      </c>
      <c r="D149">
        <v>776.38800048999997</v>
      </c>
      <c r="E149">
        <v>1.2496999499999999</v>
      </c>
      <c r="F149">
        <v>693.63201904000005</v>
      </c>
      <c r="G149">
        <v>1.6184999900000001</v>
      </c>
      <c r="H149">
        <v>1337.60900879</v>
      </c>
      <c r="J149" s="2">
        <f>TREND(Calibration!$A$2:$A$4,Calibration!$B$2:$B$4,C149)</f>
        <v>434.36408699016317</v>
      </c>
      <c r="K149" s="2">
        <f>TREND(Calibration!$A$2:$A$4,Calibration!$C$2:$C$4,E149)</f>
        <v>491.00712959291565</v>
      </c>
      <c r="L149" s="2">
        <f>TREND(Calibration!$A$2:$A$4,Calibration!$D$2:$D$4,G149)</f>
        <v>623.25298122234574</v>
      </c>
    </row>
    <row r="150" spans="1:12" x14ac:dyDescent="0.25">
      <c r="A150">
        <v>740093</v>
      </c>
      <c r="B150">
        <v>14.786999700000001</v>
      </c>
      <c r="C150">
        <v>0.65399998000000004</v>
      </c>
      <c r="D150">
        <v>9.9000003020963209E+37</v>
      </c>
      <c r="E150">
        <v>1.2437000300000001</v>
      </c>
      <c r="F150">
        <v>380.36700438999998</v>
      </c>
      <c r="G150">
        <v>1.6142000000000001</v>
      </c>
      <c r="H150">
        <v>9.9000003020963209E+37</v>
      </c>
      <c r="J150" s="2">
        <f>TREND(Calibration!$A$2:$A$4,Calibration!$B$2:$B$4,C150)</f>
        <v>435.0404088902992</v>
      </c>
      <c r="K150" s="2">
        <f>TREND(Calibration!$A$2:$A$4,Calibration!$C$2:$C$4,E150)</f>
        <v>488.59982217926949</v>
      </c>
      <c r="L150" s="2">
        <f>TREND(Calibration!$A$2:$A$4,Calibration!$D$2:$D$4,G150)</f>
        <v>621.47363774084909</v>
      </c>
    </row>
    <row r="151" spans="1:12" x14ac:dyDescent="0.25">
      <c r="A151">
        <v>745105</v>
      </c>
      <c r="B151">
        <v>14.807000159999999</v>
      </c>
      <c r="C151">
        <v>0.66100000999999997</v>
      </c>
      <c r="D151">
        <v>885.04199218999997</v>
      </c>
      <c r="E151">
        <v>1.2005000100000001</v>
      </c>
      <c r="F151">
        <v>260.00698853</v>
      </c>
      <c r="G151">
        <v>1.6131000499999999</v>
      </c>
      <c r="H151">
        <v>9.9000003020963209E+37</v>
      </c>
      <c r="J151" s="2">
        <f>TREND(Calibration!$A$2:$A$4,Calibration!$B$2:$B$4,C151)</f>
        <v>439.34429397267104</v>
      </c>
      <c r="K151" s="2">
        <f>TREND(Calibration!$A$2:$A$4,Calibration!$C$2:$C$4,E151)</f>
        <v>471.26696967195863</v>
      </c>
      <c r="L151" s="2">
        <f>TREND(Calibration!$A$2:$A$4,Calibration!$D$2:$D$4,G151)</f>
        <v>621.01847648175942</v>
      </c>
    </row>
    <row r="152" spans="1:12" x14ac:dyDescent="0.25">
      <c r="A152">
        <v>750092</v>
      </c>
      <c r="B152">
        <v>14.76399994</v>
      </c>
      <c r="C152">
        <v>0.65780002000000004</v>
      </c>
      <c r="D152">
        <v>1233.34802246</v>
      </c>
      <c r="E152">
        <v>1.2166999599999999</v>
      </c>
      <c r="F152">
        <v>416.00201415999999</v>
      </c>
      <c r="G152">
        <v>1.6103999600000001</v>
      </c>
      <c r="H152">
        <v>9.9000003020963209E+37</v>
      </c>
      <c r="J152" s="2">
        <f>TREND(Calibration!$A$2:$A$4,Calibration!$B$2:$B$4,C152)</f>
        <v>437.37681822974724</v>
      </c>
      <c r="K152" s="2">
        <f>TREND(Calibration!$A$2:$A$4,Calibration!$C$2:$C$4,E152)</f>
        <v>477.76676629186318</v>
      </c>
      <c r="L152" s="2">
        <f>TREND(Calibration!$A$2:$A$4,Calibration!$D$2:$D$4,G152)</f>
        <v>619.90117445525379</v>
      </c>
    </row>
    <row r="153" spans="1:12" x14ac:dyDescent="0.25">
      <c r="A153">
        <v>755092</v>
      </c>
      <c r="B153">
        <v>14.7840004</v>
      </c>
      <c r="C153">
        <v>0.66589999</v>
      </c>
      <c r="D153">
        <v>523.56402588000003</v>
      </c>
      <c r="E153">
        <v>1.22860003</v>
      </c>
      <c r="F153">
        <v>1061.7600097699999</v>
      </c>
      <c r="G153">
        <v>1.60339999</v>
      </c>
      <c r="H153">
        <v>1192.8120117200001</v>
      </c>
      <c r="J153" s="2">
        <f>TREND(Calibration!$A$2:$A$4,Calibration!$B$2:$B$4,C153)</f>
        <v>442.35698832196965</v>
      </c>
      <c r="K153" s="2">
        <f>TREND(Calibration!$A$2:$A$4,Calibration!$C$2:$C$4,E153)</f>
        <v>482.54135107531175</v>
      </c>
      <c r="L153" s="2">
        <f>TREND(Calibration!$A$2:$A$4,Calibration!$D$2:$D$4,G153)</f>
        <v>617.00457446544613</v>
      </c>
    </row>
    <row r="154" spans="1:12" x14ac:dyDescent="0.25">
      <c r="A154">
        <v>760092</v>
      </c>
      <c r="B154">
        <v>14.76799965</v>
      </c>
      <c r="C154">
        <v>0.66589999</v>
      </c>
      <c r="D154">
        <v>863.49499512</v>
      </c>
      <c r="E154">
        <v>1.2447999700000001</v>
      </c>
      <c r="F154">
        <v>787.99700928000004</v>
      </c>
      <c r="G154">
        <v>1.6001000400000001</v>
      </c>
      <c r="H154">
        <v>9.9000003020963209E+37</v>
      </c>
      <c r="J154" s="2">
        <f>TREND(Calibration!$A$2:$A$4,Calibration!$B$2:$B$4,C154)</f>
        <v>442.35698832196965</v>
      </c>
      <c r="K154" s="2">
        <f>TREND(Calibration!$A$2:$A$4,Calibration!$C$2:$C$4,E154)</f>
        <v>489.04114368298389</v>
      </c>
      <c r="L154" s="2">
        <f>TREND(Calibration!$A$2:$A$4,Calibration!$D$2:$D$4,G154)</f>
        <v>615.63904930800049</v>
      </c>
    </row>
    <row r="155" spans="1:12" x14ac:dyDescent="0.25">
      <c r="A155">
        <v>765091</v>
      </c>
      <c r="B155">
        <v>14.722000120000001</v>
      </c>
      <c r="C155">
        <v>0.66640001999999998</v>
      </c>
      <c r="D155">
        <v>996.32598876999998</v>
      </c>
      <c r="E155">
        <v>1.2733999499999999</v>
      </c>
      <c r="F155">
        <v>917.36999512</v>
      </c>
      <c r="G155">
        <v>1.5942000199999999</v>
      </c>
      <c r="H155">
        <v>9.9000003020963209E+37</v>
      </c>
      <c r="J155" s="2">
        <f>TREND(Calibration!$A$2:$A$4,Calibration!$B$2:$B$4,C155)</f>
        <v>442.66442581262874</v>
      </c>
      <c r="K155" s="2">
        <f>TREND(Calibration!$A$2:$A$4,Calibration!$C$2:$C$4,E155)</f>
        <v>500.51612066336583</v>
      </c>
      <c r="L155" s="2">
        <f>TREND(Calibration!$A$2:$A$4,Calibration!$D$2:$D$4,G155)</f>
        <v>613.19761057728238</v>
      </c>
    </row>
    <row r="156" spans="1:12" x14ac:dyDescent="0.25">
      <c r="A156">
        <v>770091</v>
      </c>
      <c r="B156">
        <v>14.73200035</v>
      </c>
      <c r="C156">
        <v>0.66530001000000005</v>
      </c>
      <c r="D156">
        <v>854.52398682</v>
      </c>
      <c r="E156">
        <v>1.2404999699999999</v>
      </c>
      <c r="F156">
        <v>1089.2120361299999</v>
      </c>
      <c r="G156">
        <v>1.5865999500000001</v>
      </c>
      <c r="H156">
        <v>9.9000003020963209E+37</v>
      </c>
      <c r="J156" s="2">
        <f>TREND(Calibration!$A$2:$A$4,Calibration!$B$2:$B$4,C156)</f>
        <v>441.98809776411184</v>
      </c>
      <c r="K156" s="2">
        <f>TREND(Calibration!$A$2:$A$4,Calibration!$C$2:$C$4,E156)</f>
        <v>487.31588369973758</v>
      </c>
      <c r="L156" s="2">
        <f>TREND(Calibration!$A$2:$A$4,Calibration!$D$2:$D$4,G156)</f>
        <v>610.05268814410965</v>
      </c>
    </row>
    <row r="157" spans="1:12" x14ac:dyDescent="0.25">
      <c r="A157">
        <v>775091</v>
      </c>
      <c r="B157">
        <v>14.76399994</v>
      </c>
      <c r="C157">
        <v>0.66049999000000004</v>
      </c>
      <c r="D157">
        <v>430.82800293000003</v>
      </c>
      <c r="E157">
        <v>1.2270000000000001</v>
      </c>
      <c r="F157">
        <v>1116.5789794899999</v>
      </c>
      <c r="G157">
        <v>1.5822999499999999</v>
      </c>
      <c r="H157">
        <v>1172.22595215</v>
      </c>
      <c r="J157" s="2">
        <f>TREND(Calibration!$A$2:$A$4,Calibration!$B$2:$B$4,C157)</f>
        <v>439.03686263039287</v>
      </c>
      <c r="K157" s="2">
        <f>TREND(Calibration!$A$2:$A$4,Calibration!$C$2:$C$4,E157)</f>
        <v>481.89938183554591</v>
      </c>
      <c r="L157" s="2">
        <f>TREND(Calibration!$A$2:$A$4,Calibration!$D$2:$D$4,G157)</f>
        <v>608.27334052459514</v>
      </c>
    </row>
    <row r="158" spans="1:12" x14ac:dyDescent="0.25">
      <c r="A158">
        <v>780094</v>
      </c>
      <c r="B158">
        <v>14.75800037</v>
      </c>
      <c r="C158">
        <v>0.66369997999999997</v>
      </c>
      <c r="D158">
        <v>641.31402588000003</v>
      </c>
      <c r="E158">
        <v>1.2135000199999999</v>
      </c>
      <c r="F158">
        <v>975.22100829999999</v>
      </c>
      <c r="G158">
        <v>1.58179998</v>
      </c>
      <c r="H158">
        <v>1353.43005371</v>
      </c>
      <c r="J158" s="2">
        <f>TREND(Calibration!$A$2:$A$4,Calibration!$B$2:$B$4,C158)</f>
        <v>441.00433837331673</v>
      </c>
      <c r="K158" s="2">
        <f>TREND(Calibration!$A$2:$A$4,Calibration!$C$2:$C$4,E158)</f>
        <v>476.48287595912154</v>
      </c>
      <c r="L158" s="2">
        <f>TREND(Calibration!$A$2:$A$4,Calibration!$D$2:$D$4,G158)</f>
        <v>608.06645205265829</v>
      </c>
    </row>
    <row r="159" spans="1:12" x14ac:dyDescent="0.25">
      <c r="A159">
        <v>785094</v>
      </c>
      <c r="B159">
        <v>14.760999679999999</v>
      </c>
      <c r="C159">
        <v>0.66049999000000004</v>
      </c>
      <c r="D159">
        <v>1370.37597656</v>
      </c>
      <c r="E159">
        <v>1.20650005</v>
      </c>
      <c r="F159">
        <v>766.45001220999995</v>
      </c>
      <c r="G159">
        <v>1.57529998</v>
      </c>
      <c r="H159">
        <v>9.9000003020963209E+37</v>
      </c>
      <c r="J159" s="2">
        <f>TREND(Calibration!$A$2:$A$4,Calibration!$B$2:$B$4,C159)</f>
        <v>439.03686263039287</v>
      </c>
      <c r="K159" s="2">
        <f>TREND(Calibration!$A$2:$A$4,Calibration!$C$2:$C$4,E159)</f>
        <v>473.67432523239506</v>
      </c>
      <c r="L159" s="2">
        <f>TREND(Calibration!$A$2:$A$4,Calibration!$D$2:$D$4,G159)</f>
        <v>605.37674053478759</v>
      </c>
    </row>
    <row r="160" spans="1:12" x14ac:dyDescent="0.25">
      <c r="A160">
        <v>790093</v>
      </c>
      <c r="B160">
        <v>14.67300034</v>
      </c>
      <c r="C160">
        <v>0.66049999000000004</v>
      </c>
      <c r="D160">
        <v>-9.2349996599999997</v>
      </c>
      <c r="E160">
        <v>1.19239998</v>
      </c>
      <c r="F160">
        <v>1015.97698975</v>
      </c>
      <c r="G160">
        <v>1.57369995</v>
      </c>
      <c r="H160">
        <v>9.9000003020963209E+37</v>
      </c>
      <c r="J160" s="2">
        <f>TREND(Calibration!$A$2:$A$4,Calibration!$B$2:$B$4,C160)</f>
        <v>439.03686263039287</v>
      </c>
      <c r="K160" s="2">
        <f>TREND(Calibration!$A$2:$A$4,Calibration!$C$2:$C$4,E160)</f>
        <v>468.01704929472749</v>
      </c>
      <c r="L160" s="2">
        <f>TREND(Calibration!$A$2:$A$4,Calibration!$D$2:$D$4,G160)</f>
        <v>604.71464528556623</v>
      </c>
    </row>
    <row r="161" spans="1:12" x14ac:dyDescent="0.25">
      <c r="A161">
        <v>795093</v>
      </c>
      <c r="B161">
        <v>14.569000239999999</v>
      </c>
      <c r="C161">
        <v>0.66589999</v>
      </c>
      <c r="D161">
        <v>232.46400452</v>
      </c>
      <c r="E161">
        <v>1.1913000300000001</v>
      </c>
      <c r="F161">
        <v>9.9000003020963209E+37</v>
      </c>
      <c r="G161">
        <v>1.56449997</v>
      </c>
      <c r="H161">
        <v>9.9000003020963209E+37</v>
      </c>
      <c r="J161" s="2">
        <f>TREND(Calibration!$A$2:$A$4,Calibration!$B$2:$B$4,C161)</f>
        <v>442.35698832196965</v>
      </c>
      <c r="K161" s="2">
        <f>TREND(Calibration!$A$2:$A$4,Calibration!$C$2:$C$4,E161)</f>
        <v>467.57572377878057</v>
      </c>
      <c r="L161" s="2">
        <f>TREND(Calibration!$A$2:$A$4,Calibration!$D$2:$D$4,G161)</f>
        <v>600.90767725938474</v>
      </c>
    </row>
    <row r="162" spans="1:12" x14ac:dyDescent="0.25">
      <c r="A162">
        <v>800093</v>
      </c>
      <c r="B162">
        <v>14.39000034</v>
      </c>
      <c r="C162">
        <v>0.65509998999999997</v>
      </c>
      <c r="D162">
        <v>1167.2239990200001</v>
      </c>
      <c r="E162">
        <v>1.1827000400000001</v>
      </c>
      <c r="F162">
        <v>960.69799805000002</v>
      </c>
      <c r="G162">
        <v>1.5613000399999999</v>
      </c>
      <c r="H162">
        <v>9.9000003020963209E+37</v>
      </c>
      <c r="J162" s="2">
        <f>TREND(Calibration!$A$2:$A$4,Calibration!$B$2:$B$4,C162)</f>
        <v>435.71673693881604</v>
      </c>
      <c r="K162" s="2">
        <f>TREND(Calibration!$A$2:$A$4,Calibration!$C$2:$C$4,E162)</f>
        <v>464.12520782452066</v>
      </c>
      <c r="L162" s="2">
        <f>TREND(Calibration!$A$2:$A$4,Calibration!$D$2:$D$4,G162)</f>
        <v>599.58354055517248</v>
      </c>
    </row>
    <row r="163" spans="1:12" x14ac:dyDescent="0.25">
      <c r="A163">
        <v>805094</v>
      </c>
      <c r="B163">
        <v>14.307000159999999</v>
      </c>
      <c r="C163">
        <v>0.66149997999999999</v>
      </c>
      <c r="D163">
        <v>396.34100341999999</v>
      </c>
      <c r="E163">
        <v>1.1880999800000001</v>
      </c>
      <c r="F163">
        <v>1346.58300781</v>
      </c>
      <c r="G163">
        <v>1.5601999799999999</v>
      </c>
      <c r="H163">
        <v>1141.6510009799999</v>
      </c>
      <c r="J163" s="2">
        <f>TREND(Calibration!$A$2:$A$4,Calibration!$B$2:$B$4,C163)</f>
        <v>439.65169457304467</v>
      </c>
      <c r="K163" s="2">
        <f>TREND(Calibration!$A$2:$A$4,Calibration!$C$2:$C$4,E163)</f>
        <v>466.29178931148124</v>
      </c>
      <c r="L163" s="2">
        <f>TREND(Calibration!$A$2:$A$4,Calibration!$D$2:$D$4,G163)</f>
        <v>599.12833377788797</v>
      </c>
    </row>
    <row r="164" spans="1:12" x14ac:dyDescent="0.25">
      <c r="A164">
        <v>810094</v>
      </c>
      <c r="B164">
        <v>14.225000380000001</v>
      </c>
      <c r="C164">
        <v>0.66049999000000004</v>
      </c>
      <c r="D164">
        <v>755.21502685999997</v>
      </c>
      <c r="E164">
        <v>1.1767000000000001</v>
      </c>
      <c r="F164">
        <v>992.05102538999995</v>
      </c>
      <c r="G164">
        <v>1.55260003</v>
      </c>
      <c r="H164">
        <v>9.9000003020963209E+37</v>
      </c>
      <c r="J164" s="2">
        <f>TREND(Calibration!$A$2:$A$4,Calibration!$B$2:$B$4,C164)</f>
        <v>439.03686263039287</v>
      </c>
      <c r="K164" s="2">
        <f>TREND(Calibration!$A$2:$A$4,Calibration!$C$2:$C$4,E164)</f>
        <v>461.71785226408417</v>
      </c>
      <c r="L164" s="2">
        <f>TREND(Calibration!$A$2:$A$4,Calibration!$D$2:$D$4,G164)</f>
        <v>595.98346100092783</v>
      </c>
    </row>
    <row r="165" spans="1:12" x14ac:dyDescent="0.25">
      <c r="A165">
        <v>815093</v>
      </c>
      <c r="B165">
        <v>14.149999619999999</v>
      </c>
      <c r="C165">
        <v>0.65939999000000005</v>
      </c>
      <c r="D165">
        <v>9.9000003020963209E+37</v>
      </c>
      <c r="E165">
        <v>1.15779996</v>
      </c>
      <c r="F165">
        <v>548.22900390999996</v>
      </c>
      <c r="G165">
        <v>1.54879999</v>
      </c>
      <c r="H165">
        <v>9.9000003020963209E+37</v>
      </c>
      <c r="J165" s="2">
        <f>TREND(Calibration!$A$2:$A$4,Calibration!$B$2:$B$4,C165)</f>
        <v>438.3605407302569</v>
      </c>
      <c r="K165" s="2">
        <f>TREND(Calibration!$A$2:$A$4,Calibration!$C$2:$C$4,E165)</f>
        <v>454.134716753909</v>
      </c>
      <c r="L165" s="2">
        <f>TREND(Calibration!$A$2:$A$4,Calibration!$D$2:$D$4,G165)</f>
        <v>594.41099771533254</v>
      </c>
    </row>
    <row r="166" spans="1:12" x14ac:dyDescent="0.25">
      <c r="A166">
        <v>820093</v>
      </c>
      <c r="B166">
        <v>14.13099957</v>
      </c>
      <c r="C166">
        <v>0.66049999000000004</v>
      </c>
      <c r="D166">
        <v>700.08099364999998</v>
      </c>
      <c r="E166">
        <v>1.1503000299999999</v>
      </c>
      <c r="F166">
        <v>720.83599853999999</v>
      </c>
      <c r="G166">
        <v>1.5471999599999999</v>
      </c>
      <c r="H166">
        <v>9.9000003020963209E+37</v>
      </c>
      <c r="J166" s="2">
        <f>TREND(Calibration!$A$2:$A$4,Calibration!$B$2:$B$4,C166)</f>
        <v>439.03686263039287</v>
      </c>
      <c r="K166" s="2">
        <f>TREND(Calibration!$A$2:$A$4,Calibration!$C$2:$C$4,E166)</f>
        <v>451.1255704501537</v>
      </c>
      <c r="L166" s="2">
        <f>TREND(Calibration!$A$2:$A$4,Calibration!$D$2:$D$4,G166)</f>
        <v>593.74890246611119</v>
      </c>
    </row>
    <row r="167" spans="1:12" x14ac:dyDescent="0.25">
      <c r="A167">
        <v>825093</v>
      </c>
      <c r="B167">
        <v>14.18900013</v>
      </c>
      <c r="C167">
        <v>0.65719998000000002</v>
      </c>
      <c r="D167">
        <v>542.79498291000004</v>
      </c>
      <c r="E167">
        <v>1.1556999699999999</v>
      </c>
      <c r="F167">
        <v>737.76202393000005</v>
      </c>
      <c r="G167">
        <v>1.5440000300000001</v>
      </c>
      <c r="H167">
        <v>9.9000003020963209E+37</v>
      </c>
      <c r="J167" s="2">
        <f>TREND(Calibration!$A$2:$A$4,Calibration!$B$2:$B$4,C167)</f>
        <v>437.00789078160392</v>
      </c>
      <c r="K167" s="2">
        <f>TREND(Calibration!$A$2:$A$4,Calibration!$C$2:$C$4,E167)</f>
        <v>453.29215193711428</v>
      </c>
      <c r="L167" s="2">
        <f>TREND(Calibration!$A$2:$A$4,Calibration!$D$2:$D$4,G167)</f>
        <v>592.42476576189904</v>
      </c>
    </row>
    <row r="168" spans="1:12" x14ac:dyDescent="0.25">
      <c r="A168">
        <v>830093</v>
      </c>
      <c r="B168">
        <v>14.19200039</v>
      </c>
      <c r="C168">
        <v>0.66259997999999998</v>
      </c>
      <c r="D168">
        <v>439.80499268</v>
      </c>
      <c r="E168">
        <v>1.1556999699999999</v>
      </c>
      <c r="F168">
        <v>884.61199951000003</v>
      </c>
      <c r="G168">
        <v>1.5379999900000001</v>
      </c>
      <c r="H168">
        <v>9.9000003020963209E+37</v>
      </c>
      <c r="J168" s="2">
        <f>TREND(Calibration!$A$2:$A$4,Calibration!$B$2:$B$4,C168)</f>
        <v>440.3280164731807</v>
      </c>
      <c r="K168" s="2">
        <f>TREND(Calibration!$A$2:$A$4,Calibration!$C$2:$C$4,E168)</f>
        <v>453.29215193711428</v>
      </c>
      <c r="L168" s="2">
        <f>TREND(Calibration!$A$2:$A$4,Calibration!$D$2:$D$4,G168)</f>
        <v>589.94193857794755</v>
      </c>
    </row>
    <row r="169" spans="1:12" x14ac:dyDescent="0.25">
      <c r="A169">
        <v>835093</v>
      </c>
      <c r="B169">
        <v>14.18599987</v>
      </c>
      <c r="C169">
        <v>0.66369997999999997</v>
      </c>
      <c r="D169">
        <v>424.51599120999998</v>
      </c>
      <c r="E169">
        <v>1.14919996</v>
      </c>
      <c r="F169">
        <v>9.9000003020963209E+37</v>
      </c>
      <c r="G169">
        <v>1.5359</v>
      </c>
      <c r="H169">
        <v>9.9000003020963209E+37</v>
      </c>
      <c r="J169" s="2">
        <f>TREND(Calibration!$A$2:$A$4,Calibration!$B$2:$B$4,C169)</f>
        <v>441.00433837331673</v>
      </c>
      <c r="K169" s="2">
        <f>TREND(Calibration!$A$2:$A$4,Calibration!$C$2:$C$4,E169)</f>
        <v>450.68419678741657</v>
      </c>
      <c r="L169" s="2">
        <f>TREND(Calibration!$A$2:$A$4,Calibration!$D$2:$D$4,G169)</f>
        <v>589.07295899480698</v>
      </c>
    </row>
    <row r="170" spans="1:12" x14ac:dyDescent="0.25">
      <c r="A170">
        <v>840093</v>
      </c>
      <c r="B170">
        <v>14.211000439999999</v>
      </c>
      <c r="C170">
        <v>0.66320002</v>
      </c>
      <c r="D170">
        <v>481.33401488999999</v>
      </c>
      <c r="E170">
        <v>1.1464999899999999</v>
      </c>
      <c r="F170">
        <v>9.9000003020963209E+37</v>
      </c>
      <c r="G170">
        <v>1.5293999899999999</v>
      </c>
      <c r="H170">
        <v>9.9000003020963209E+37</v>
      </c>
      <c r="J170" s="2">
        <f>TREND(Calibration!$A$2:$A$4,Calibration!$B$2:$B$4,C170)</f>
        <v>440.69694392132402</v>
      </c>
      <c r="K170" s="2">
        <f>TREND(Calibration!$A$2:$A$4,Calibration!$C$2:$C$4,E170)</f>
        <v>449.60090604393622</v>
      </c>
      <c r="L170" s="2">
        <f>TREND(Calibration!$A$2:$A$4,Calibration!$D$2:$D$4,G170)</f>
        <v>586.38324333891853</v>
      </c>
    </row>
    <row r="171" spans="1:12" x14ac:dyDescent="0.25">
      <c r="A171">
        <v>845107</v>
      </c>
      <c r="B171">
        <v>14.114000320000001</v>
      </c>
      <c r="C171">
        <v>0.65880000999999999</v>
      </c>
      <c r="D171">
        <v>785.18798828000001</v>
      </c>
      <c r="E171">
        <v>1.1238000399999999</v>
      </c>
      <c r="F171">
        <v>9.9000003020963209E+37</v>
      </c>
      <c r="G171">
        <v>1.5277999600000001</v>
      </c>
      <c r="H171">
        <v>9.9000003020963209E+37</v>
      </c>
      <c r="J171" s="2">
        <f>TREND(Calibration!$A$2:$A$4,Calibration!$B$2:$B$4,C171)</f>
        <v>437.99165017239903</v>
      </c>
      <c r="K171" s="2">
        <f>TREND(Calibration!$A$2:$A$4,Calibration!$C$2:$C$4,E171)</f>
        <v>440.49315828656643</v>
      </c>
      <c r="L171" s="2">
        <f>TREND(Calibration!$A$2:$A$4,Calibration!$D$2:$D$4,G171)</f>
        <v>585.72114808969729</v>
      </c>
    </row>
    <row r="172" spans="1:12" x14ac:dyDescent="0.25">
      <c r="A172">
        <v>850094</v>
      </c>
      <c r="B172">
        <v>14.11100006</v>
      </c>
      <c r="C172">
        <v>0.66100000999999997</v>
      </c>
      <c r="D172">
        <v>1138.99401855</v>
      </c>
      <c r="E172">
        <v>1.1226999799999999</v>
      </c>
      <c r="F172">
        <v>1194.0870361299999</v>
      </c>
      <c r="G172">
        <v>1.5240000499999999</v>
      </c>
      <c r="H172">
        <v>1261.8170166</v>
      </c>
      <c r="J172" s="2">
        <f>TREND(Calibration!$A$2:$A$4,Calibration!$B$2:$B$4,C172)</f>
        <v>439.34429397267104</v>
      </c>
      <c r="K172" s="2">
        <f>TREND(Calibration!$A$2:$A$4,Calibration!$C$2:$C$4,E172)</f>
        <v>440.05178863606181</v>
      </c>
      <c r="L172" s="2">
        <f>TREND(Calibration!$A$2:$A$4,Calibration!$D$2:$D$4,G172)</f>
        <v>584.14873859833233</v>
      </c>
    </row>
    <row r="173" spans="1:12" x14ac:dyDescent="0.25">
      <c r="A173">
        <v>855094</v>
      </c>
      <c r="B173">
        <v>14.12300014</v>
      </c>
      <c r="C173">
        <v>0.66100000999999997</v>
      </c>
      <c r="D173">
        <v>613.73498534999999</v>
      </c>
      <c r="E173">
        <v>1.1287000199999999</v>
      </c>
      <c r="F173">
        <v>1279.4919433600001</v>
      </c>
      <c r="G173">
        <v>1.52079999</v>
      </c>
      <c r="H173">
        <v>9.9000003020963209E+37</v>
      </c>
      <c r="J173" s="2">
        <f>TREND(Calibration!$A$2:$A$4,Calibration!$B$2:$B$4,C173)</f>
        <v>439.34429397267104</v>
      </c>
      <c r="K173" s="2">
        <f>TREND(Calibration!$A$2:$A$4,Calibration!$C$2:$C$4,E173)</f>
        <v>442.45914419649824</v>
      </c>
      <c r="L173" s="2">
        <f>TREND(Calibration!$A$2:$A$4,Calibration!$D$2:$D$4,G173)</f>
        <v>582.82454809988974</v>
      </c>
    </row>
    <row r="174" spans="1:12" x14ac:dyDescent="0.25">
      <c r="A174">
        <v>860094</v>
      </c>
      <c r="B174">
        <v>14.06200027</v>
      </c>
      <c r="C174">
        <v>0.65609998000000003</v>
      </c>
      <c r="D174">
        <v>9.9000003020963209E+37</v>
      </c>
      <c r="E174">
        <v>1.12759995</v>
      </c>
      <c r="F174">
        <v>298.76501465000001</v>
      </c>
      <c r="G174">
        <v>1.5202000099999999</v>
      </c>
      <c r="H174">
        <v>9.9000003020963209E+37</v>
      </c>
      <c r="J174" s="2">
        <f>TREND(Calibration!$A$2:$A$4,Calibration!$B$2:$B$4,C174)</f>
        <v>436.33156888146794</v>
      </c>
      <c r="K174" s="2">
        <f>TREND(Calibration!$A$2:$A$4,Calibration!$C$2:$C$4,E174)</f>
        <v>442.01777053376117</v>
      </c>
      <c r="L174" s="2">
        <f>TREND(Calibration!$A$2:$A$4,Calibration!$D$2:$D$4,G174)</f>
        <v>582.57627531273704</v>
      </c>
    </row>
    <row r="175" spans="1:12" x14ac:dyDescent="0.25">
      <c r="A175">
        <v>865094</v>
      </c>
      <c r="B175">
        <v>14.14599991</v>
      </c>
      <c r="C175">
        <v>0.65880000999999999</v>
      </c>
      <c r="D175">
        <v>521.16497803000004</v>
      </c>
      <c r="E175">
        <v>1.1411000499999999</v>
      </c>
      <c r="F175">
        <v>834.59100341999999</v>
      </c>
      <c r="G175">
        <v>1.5175000400000001</v>
      </c>
      <c r="H175">
        <v>1055.97595215</v>
      </c>
      <c r="J175" s="2">
        <f>TREND(Calibration!$A$2:$A$4,Calibration!$B$2:$B$4,C175)</f>
        <v>437.99165017239903</v>
      </c>
      <c r="K175" s="2">
        <f>TREND(Calibration!$A$2:$A$4,Calibration!$C$2:$C$4,E175)</f>
        <v>447.43432455697564</v>
      </c>
      <c r="L175" s="2">
        <f>TREND(Calibration!$A$2:$A$4,Calibration!$D$2:$D$4,G175)</f>
        <v>581.45902294244399</v>
      </c>
    </row>
    <row r="176" spans="1:12" x14ac:dyDescent="0.25">
      <c r="A176">
        <v>870093</v>
      </c>
      <c r="B176">
        <v>14.20699978</v>
      </c>
      <c r="C176">
        <v>0.65780002000000004</v>
      </c>
      <c r="D176">
        <v>802.83398437000005</v>
      </c>
      <c r="E176">
        <v>1.1334999800000001</v>
      </c>
      <c r="F176">
        <v>770.52600098000005</v>
      </c>
      <c r="G176">
        <v>1.51859999</v>
      </c>
      <c r="H176">
        <v>1309.5369873</v>
      </c>
      <c r="J176" s="2">
        <f>TREND(Calibration!$A$2:$A$4,Calibration!$B$2:$B$4,C176)</f>
        <v>437.37681822974724</v>
      </c>
      <c r="K176" s="2">
        <f>TREND(Calibration!$A$2:$A$4,Calibration!$C$2:$C$4,E176)</f>
        <v>444.38499975677331</v>
      </c>
      <c r="L176" s="2">
        <f>TREND(Calibration!$A$2:$A$4,Calibration!$D$2:$D$4,G176)</f>
        <v>581.91418420153354</v>
      </c>
    </row>
    <row r="177" spans="1:12" x14ac:dyDescent="0.25">
      <c r="A177">
        <v>875093</v>
      </c>
      <c r="B177">
        <v>14.211000439999999</v>
      </c>
      <c r="C177">
        <v>0.66210002000000001</v>
      </c>
      <c r="D177">
        <v>9.9000003020963209E+37</v>
      </c>
      <c r="E177">
        <v>1.13680005</v>
      </c>
      <c r="F177">
        <v>-85.302001950000005</v>
      </c>
      <c r="G177">
        <v>1.51269996</v>
      </c>
      <c r="H177">
        <v>9.9000003020963209E+37</v>
      </c>
      <c r="J177" s="2">
        <f>TREND(Calibration!$A$2:$A$4,Calibration!$B$2:$B$4,C177)</f>
        <v>440.02062202118799</v>
      </c>
      <c r="K177" s="2">
        <f>TREND(Calibration!$A$2:$A$4,Calibration!$C$2:$C$4,E177)</f>
        <v>445.70906457372939</v>
      </c>
      <c r="L177" s="2">
        <f>TREND(Calibration!$A$2:$A$4,Calibration!$D$2:$D$4,G177)</f>
        <v>579.47274133279768</v>
      </c>
    </row>
    <row r="178" spans="1:12" x14ac:dyDescent="0.25">
      <c r="A178">
        <v>880094</v>
      </c>
      <c r="B178">
        <v>14.300999640000001</v>
      </c>
      <c r="C178">
        <v>0.66149997999999999</v>
      </c>
      <c r="D178">
        <v>870.65802001999998</v>
      </c>
      <c r="E178">
        <v>1.1195000399999999</v>
      </c>
      <c r="F178">
        <v>672.12597656000003</v>
      </c>
      <c r="G178">
        <v>1.5039999500000001</v>
      </c>
      <c r="H178">
        <v>1082.85705566</v>
      </c>
      <c r="J178" s="2">
        <f>TREND(Calibration!$A$2:$A$4,Calibration!$B$2:$B$4,C178)</f>
        <v>439.65169457304467</v>
      </c>
      <c r="K178" s="2">
        <f>TREND(Calibration!$A$2:$A$4,Calibration!$C$2:$C$4,E178)</f>
        <v>438.76789830332018</v>
      </c>
      <c r="L178" s="2">
        <f>TREND(Calibration!$A$2:$A$4,Calibration!$D$2:$D$4,G178)</f>
        <v>575.87266177855315</v>
      </c>
    </row>
    <row r="179" spans="1:12" x14ac:dyDescent="0.25">
      <c r="A179">
        <v>885093</v>
      </c>
      <c r="B179">
        <v>14.31700039</v>
      </c>
      <c r="C179">
        <v>0.65719998000000002</v>
      </c>
      <c r="D179">
        <v>1036.48596191</v>
      </c>
      <c r="E179">
        <v>1.1162999899999999</v>
      </c>
      <c r="F179">
        <v>608.04901123000002</v>
      </c>
      <c r="G179">
        <v>1.50129998</v>
      </c>
      <c r="H179">
        <v>9.9000003020963209E+37</v>
      </c>
      <c r="J179" s="2">
        <f>TREND(Calibration!$A$2:$A$4,Calibration!$B$2:$B$4,C179)</f>
        <v>437.00789078160392</v>
      </c>
      <c r="K179" s="2">
        <f>TREND(Calibration!$A$2:$A$4,Calibration!$C$2:$C$4,E179)</f>
        <v>437.48396383602085</v>
      </c>
      <c r="L179" s="2">
        <f>TREND(Calibration!$A$2:$A$4,Calibration!$D$2:$D$4,G179)</f>
        <v>574.75540940825999</v>
      </c>
    </row>
    <row r="180" spans="1:12" x14ac:dyDescent="0.25">
      <c r="A180">
        <v>890093</v>
      </c>
      <c r="B180">
        <v>14.291000370000001</v>
      </c>
      <c r="C180">
        <v>0.66100000999999997</v>
      </c>
      <c r="D180">
        <v>9.9000003020963209E+37</v>
      </c>
      <c r="E180">
        <v>1.1124999499999999</v>
      </c>
      <c r="F180">
        <v>255.97599792</v>
      </c>
      <c r="G180">
        <v>1.49749994</v>
      </c>
      <c r="H180">
        <v>9.9000003020963209E+37</v>
      </c>
      <c r="J180" s="2">
        <f>TREND(Calibration!$A$2:$A$4,Calibration!$B$2:$B$4,C180)</f>
        <v>439.34429397267104</v>
      </c>
      <c r="K180" s="2">
        <f>TREND(Calibration!$A$2:$A$4,Calibration!$C$2:$C$4,E180)</f>
        <v>435.95929942980342</v>
      </c>
      <c r="L180" s="2">
        <f>TREND(Calibration!$A$2:$A$4,Calibration!$D$2:$D$4,G180)</f>
        <v>573.1829461226647</v>
      </c>
    </row>
    <row r="181" spans="1:12" x14ac:dyDescent="0.25">
      <c r="A181">
        <v>895093</v>
      </c>
      <c r="B181">
        <v>14.26500034</v>
      </c>
      <c r="C181">
        <v>0.66100000999999997</v>
      </c>
      <c r="D181">
        <v>9.9000003020963209E+37</v>
      </c>
      <c r="E181">
        <v>1.1152000399999999</v>
      </c>
      <c r="F181">
        <v>390.59298705999998</v>
      </c>
      <c r="G181">
        <v>1.49160004</v>
      </c>
      <c r="H181">
        <v>1326.7609863299999</v>
      </c>
      <c r="J181" s="2">
        <f>TREND(Calibration!$A$2:$A$4,Calibration!$B$2:$B$4,C181)</f>
        <v>439.34429397267104</v>
      </c>
      <c r="K181" s="2">
        <f>TREND(Calibration!$A$2:$A$4,Calibration!$C$2:$C$4,E181)</f>
        <v>437.04263832007399</v>
      </c>
      <c r="L181" s="2">
        <f>TREND(Calibration!$A$2:$A$4,Calibration!$D$2:$D$4,G181)</f>
        <v>570.74155704815939</v>
      </c>
    </row>
    <row r="182" spans="1:12" x14ac:dyDescent="0.25">
      <c r="A182">
        <v>900093</v>
      </c>
      <c r="B182">
        <v>14.21700001</v>
      </c>
      <c r="C182">
        <v>0.65780002000000004</v>
      </c>
      <c r="D182">
        <v>9.9000003020963209E+37</v>
      </c>
      <c r="E182">
        <v>1.11459994</v>
      </c>
      <c r="F182">
        <v>231.18099975999999</v>
      </c>
      <c r="G182">
        <v>1.4894000300000001</v>
      </c>
      <c r="H182">
        <v>9.9000003020963209E+37</v>
      </c>
      <c r="J182" s="2">
        <f>TREND(Calibration!$A$2:$A$4,Calibration!$B$2:$B$4,C182)</f>
        <v>437.37681822974724</v>
      </c>
      <c r="K182" s="2">
        <f>TREND(Calibration!$A$2:$A$4,Calibration!$C$2:$C$4,E182)</f>
        <v>436.80186424659814</v>
      </c>
      <c r="L182" s="2">
        <f>TREND(Calibration!$A$2:$A$4,Calibration!$D$2:$D$4,G182)</f>
        <v>569.83118901178545</v>
      </c>
    </row>
    <row r="183" spans="1:12" x14ac:dyDescent="0.25">
      <c r="A183">
        <v>905095</v>
      </c>
      <c r="B183">
        <v>14.211000439999999</v>
      </c>
      <c r="C183">
        <v>0.66149997999999999</v>
      </c>
      <c r="D183">
        <v>9.9000003020963209E+37</v>
      </c>
      <c r="E183">
        <v>1.1081999499999999</v>
      </c>
      <c r="F183">
        <v>-167.81500244</v>
      </c>
      <c r="G183">
        <v>1.4883999800000001</v>
      </c>
      <c r="H183">
        <v>9.9000003020963209E+37</v>
      </c>
      <c r="J183" s="2">
        <f>TREND(Calibration!$A$2:$A$4,Calibration!$B$2:$B$4,C183)</f>
        <v>439.65169457304467</v>
      </c>
      <c r="K183" s="2">
        <f>TREND(Calibration!$A$2:$A$4,Calibration!$C$2:$C$4,E183)</f>
        <v>434.23403944655723</v>
      </c>
      <c r="L183" s="2">
        <f>TREND(Calibration!$A$2:$A$4,Calibration!$D$2:$D$4,G183)</f>
        <v>569.41736654971669</v>
      </c>
    </row>
    <row r="184" spans="1:12" x14ac:dyDescent="0.25">
      <c r="A184">
        <v>910109</v>
      </c>
      <c r="B184">
        <v>14.29800034</v>
      </c>
      <c r="C184">
        <v>0.66100000999999997</v>
      </c>
      <c r="D184">
        <v>1042.1149902300001</v>
      </c>
      <c r="E184">
        <v>1.10549998</v>
      </c>
      <c r="F184">
        <v>376.45599364999998</v>
      </c>
      <c r="G184">
        <v>1.4818999799999999</v>
      </c>
      <c r="H184">
        <v>1133.0970459</v>
      </c>
      <c r="J184" s="2">
        <f>TREND(Calibration!$A$2:$A$4,Calibration!$B$2:$B$4,C184)</f>
        <v>439.34429397267104</v>
      </c>
      <c r="K184" s="2">
        <f>TREND(Calibration!$A$2:$A$4,Calibration!$C$2:$C$4,E184)</f>
        <v>433.15074870307694</v>
      </c>
      <c r="L184" s="2">
        <f>TREND(Calibration!$A$2:$A$4,Calibration!$D$2:$D$4,G184)</f>
        <v>566.72765503184598</v>
      </c>
    </row>
    <row r="185" spans="1:12" x14ac:dyDescent="0.25">
      <c r="A185">
        <v>915094</v>
      </c>
      <c r="B185">
        <v>14.385000229999999</v>
      </c>
      <c r="C185">
        <v>0.66100000999999997</v>
      </c>
      <c r="D185">
        <v>9.9000003020963209E+37</v>
      </c>
      <c r="E185">
        <v>1.1049</v>
      </c>
      <c r="F185">
        <v>-9.3680000299999993</v>
      </c>
      <c r="G185">
        <v>1.4808000299999999</v>
      </c>
      <c r="H185">
        <v>9.9000003020963209E+37</v>
      </c>
      <c r="J185" s="2">
        <f>TREND(Calibration!$A$2:$A$4,Calibration!$B$2:$B$4,C185)</f>
        <v>439.34429397267104</v>
      </c>
      <c r="K185" s="2">
        <f>TREND(Calibration!$A$2:$A$4,Calibration!$C$2:$C$4,E185)</f>
        <v>432.91002277639132</v>
      </c>
      <c r="L185" s="2">
        <f>TREND(Calibration!$A$2:$A$4,Calibration!$D$2:$D$4,G185)</f>
        <v>566.27249377275643</v>
      </c>
    </row>
    <row r="186" spans="1:12" x14ac:dyDescent="0.25">
      <c r="A186">
        <v>920094</v>
      </c>
      <c r="B186">
        <v>14.489000320000001</v>
      </c>
      <c r="C186">
        <v>0.66259997999999998</v>
      </c>
      <c r="D186">
        <v>9.9000003020963209E+37</v>
      </c>
      <c r="E186">
        <v>1.10870004</v>
      </c>
      <c r="F186">
        <v>26.923000340000002</v>
      </c>
      <c r="G186">
        <v>1.47650003</v>
      </c>
      <c r="H186">
        <v>1240.7619628899999</v>
      </c>
      <c r="J186" s="2">
        <f>TREND(Calibration!$A$2:$A$4,Calibration!$B$2:$B$4,C186)</f>
        <v>440.3280164731807</v>
      </c>
      <c r="K186" s="2">
        <f>TREND(Calibration!$A$2:$A$4,Calibration!$C$2:$C$4,E186)</f>
        <v>434.43468718260874</v>
      </c>
      <c r="L186" s="2">
        <f>TREND(Calibration!$A$2:$A$4,Calibration!$D$2:$D$4,G186)</f>
        <v>564.49314615324204</v>
      </c>
    </row>
    <row r="187" spans="1:12" x14ac:dyDescent="0.25">
      <c r="A187">
        <v>925093</v>
      </c>
      <c r="B187">
        <v>14.57299995</v>
      </c>
      <c r="C187">
        <v>0.66259997999999998</v>
      </c>
      <c r="D187">
        <v>1262.1059570299999</v>
      </c>
      <c r="E187">
        <v>1.1022000300000001</v>
      </c>
      <c r="F187">
        <v>191.03100585999999</v>
      </c>
      <c r="G187">
        <v>1.4759000499999999</v>
      </c>
      <c r="H187">
        <v>1355.1510009799999</v>
      </c>
      <c r="J187" s="2">
        <f>TREND(Calibration!$A$2:$A$4,Calibration!$B$2:$B$4,C187)</f>
        <v>440.3280164731807</v>
      </c>
      <c r="K187" s="2">
        <f>TREND(Calibration!$A$2:$A$4,Calibration!$C$2:$C$4,E187)</f>
        <v>431.82673203291108</v>
      </c>
      <c r="L187" s="2">
        <f>TREND(Calibration!$A$2:$A$4,Calibration!$D$2:$D$4,G187)</f>
        <v>564.24487336608945</v>
      </c>
    </row>
    <row r="188" spans="1:12" x14ac:dyDescent="0.25">
      <c r="A188">
        <v>930093</v>
      </c>
      <c r="B188">
        <v>14.663999560000001</v>
      </c>
      <c r="C188">
        <v>0.65399998000000004</v>
      </c>
      <c r="D188">
        <v>9.9000003020963209E+37</v>
      </c>
      <c r="E188">
        <v>1.1010999699999999</v>
      </c>
      <c r="F188">
        <v>188.30599975999999</v>
      </c>
      <c r="G188">
        <v>1.4737999399999999</v>
      </c>
      <c r="H188">
        <v>9.9000003020963209E+37</v>
      </c>
      <c r="J188" s="2">
        <f>TREND(Calibration!$A$2:$A$4,Calibration!$B$2:$B$4,C188)</f>
        <v>435.0404088902992</v>
      </c>
      <c r="K188" s="2">
        <f>TREND(Calibration!$A$2:$A$4,Calibration!$C$2:$C$4,E188)</f>
        <v>431.38536238240636</v>
      </c>
      <c r="L188" s="2">
        <f>TREND(Calibration!$A$2:$A$4,Calibration!$D$2:$D$4,G188)</f>
        <v>563.3758441267363</v>
      </c>
    </row>
    <row r="189" spans="1:12" x14ac:dyDescent="0.25">
      <c r="A189">
        <v>935094</v>
      </c>
      <c r="B189">
        <v>14.684000019999999</v>
      </c>
      <c r="C189">
        <v>0.65719998000000002</v>
      </c>
      <c r="D189">
        <v>9.9000003020963209E+37</v>
      </c>
      <c r="E189">
        <v>1.1010999699999999</v>
      </c>
      <c r="F189">
        <v>74.892997739999998</v>
      </c>
      <c r="G189">
        <v>1.4678000200000001</v>
      </c>
      <c r="H189">
        <v>9.9000003020963209E+37</v>
      </c>
      <c r="J189" s="2">
        <f>TREND(Calibration!$A$2:$A$4,Calibration!$B$2:$B$4,C189)</f>
        <v>437.00789078160392</v>
      </c>
      <c r="K189" s="2">
        <f>TREND(Calibration!$A$2:$A$4,Calibration!$C$2:$C$4,E189)</f>
        <v>431.38536238240636</v>
      </c>
      <c r="L189" s="2">
        <f>TREND(Calibration!$A$2:$A$4,Calibration!$D$2:$D$4,G189)</f>
        <v>560.89306659899751</v>
      </c>
    </row>
    <row r="190" spans="1:12" x14ac:dyDescent="0.25">
      <c r="A190">
        <v>940093</v>
      </c>
      <c r="B190">
        <v>14.7159996</v>
      </c>
      <c r="C190">
        <v>0.65719998000000002</v>
      </c>
      <c r="D190">
        <v>1209.4880371100001</v>
      </c>
      <c r="E190">
        <v>1.1010999699999999</v>
      </c>
      <c r="F190">
        <v>322.26901244999999</v>
      </c>
      <c r="G190">
        <v>1.4619</v>
      </c>
      <c r="H190">
        <v>1222.7199707</v>
      </c>
      <c r="J190" s="2">
        <f>TREND(Calibration!$A$2:$A$4,Calibration!$B$2:$B$4,C190)</f>
        <v>437.00789078160392</v>
      </c>
      <c r="K190" s="2">
        <f>TREND(Calibration!$A$2:$A$4,Calibration!$C$2:$C$4,E190)</f>
        <v>431.38536238240636</v>
      </c>
      <c r="L190" s="2">
        <f>TREND(Calibration!$A$2:$A$4,Calibration!$D$2:$D$4,G190)</f>
        <v>558.45162786827939</v>
      </c>
    </row>
    <row r="191" spans="1:12" x14ac:dyDescent="0.25">
      <c r="A191">
        <v>945093</v>
      </c>
      <c r="B191">
        <v>14.74800014</v>
      </c>
      <c r="C191">
        <v>0.64859997999999996</v>
      </c>
      <c r="D191">
        <v>9.9000003020963209E+37</v>
      </c>
      <c r="E191">
        <v>1.09630001</v>
      </c>
      <c r="F191">
        <v>-9.9000003020963209E+37</v>
      </c>
      <c r="G191">
        <v>1.46080005</v>
      </c>
      <c r="H191">
        <v>9.9000003020963209E+37</v>
      </c>
      <c r="J191" s="2">
        <f>TREND(Calibration!$A$2:$A$4,Calibration!$B$2:$B$4,C191)</f>
        <v>431.72028319872237</v>
      </c>
      <c r="K191" s="2">
        <f>TREND(Calibration!$A$2:$A$4,Calibration!$C$2:$C$4,E191)</f>
        <v>429.4595068221314</v>
      </c>
      <c r="L191" s="2">
        <f>TREND(Calibration!$A$2:$A$4,Calibration!$D$2:$D$4,G191)</f>
        <v>557.99646660918995</v>
      </c>
    </row>
    <row r="192" spans="1:12" x14ac:dyDescent="0.25">
      <c r="A192">
        <v>950093</v>
      </c>
      <c r="B192">
        <v>14.791000370000001</v>
      </c>
      <c r="C192">
        <v>0.66049999000000004</v>
      </c>
      <c r="D192">
        <v>737.28698729999996</v>
      </c>
      <c r="E192">
        <v>1.09249997</v>
      </c>
      <c r="F192">
        <v>584.92999268000005</v>
      </c>
      <c r="G192">
        <v>1.4592000199999999</v>
      </c>
      <c r="H192">
        <v>980.70202637</v>
      </c>
      <c r="J192" s="2">
        <f>TREND(Calibration!$A$2:$A$4,Calibration!$B$2:$B$4,C192)</f>
        <v>439.03686263039287</v>
      </c>
      <c r="K192" s="2">
        <f>TREND(Calibration!$A$2:$A$4,Calibration!$C$2:$C$4,E192)</f>
        <v>427.93484241591392</v>
      </c>
      <c r="L192" s="2">
        <f>TREND(Calibration!$A$2:$A$4,Calibration!$D$2:$D$4,G192)</f>
        <v>557.3343713599686</v>
      </c>
    </row>
    <row r="193" spans="1:12" x14ac:dyDescent="0.25">
      <c r="A193">
        <v>955106</v>
      </c>
      <c r="B193">
        <v>14.79699993</v>
      </c>
      <c r="C193">
        <v>0.65719998000000002</v>
      </c>
      <c r="D193">
        <v>1187.2480468700001</v>
      </c>
      <c r="E193">
        <v>1.0898000000000001</v>
      </c>
      <c r="F193">
        <v>505.19299316000001</v>
      </c>
      <c r="G193">
        <v>1.4596999900000001</v>
      </c>
      <c r="H193">
        <v>9.9000003020963209E+37</v>
      </c>
      <c r="J193" s="2">
        <f>TREND(Calibration!$A$2:$A$4,Calibration!$B$2:$B$4,C193)</f>
        <v>437.00789078160392</v>
      </c>
      <c r="K193" s="2">
        <f>TREND(Calibration!$A$2:$A$4,Calibration!$C$2:$C$4,E193)</f>
        <v>426.85155167243369</v>
      </c>
      <c r="L193" s="2">
        <f>TREND(Calibration!$A$2:$A$4,Calibration!$D$2:$D$4,G193)</f>
        <v>557.54125983190545</v>
      </c>
    </row>
    <row r="194" spans="1:12" x14ac:dyDescent="0.25">
      <c r="A194">
        <v>960094</v>
      </c>
      <c r="B194">
        <v>14.791000370000001</v>
      </c>
      <c r="C194">
        <v>0.65719998000000002</v>
      </c>
      <c r="D194">
        <v>9.9000003020963209E+37</v>
      </c>
      <c r="E194">
        <v>1.09200001</v>
      </c>
      <c r="F194">
        <v>187.53799437999999</v>
      </c>
      <c r="G194">
        <v>1.45220006</v>
      </c>
      <c r="H194">
        <v>9.9000003020963209E+37</v>
      </c>
      <c r="J194" s="2">
        <f>TREND(Calibration!$A$2:$A$4,Calibration!$B$2:$B$4,C194)</f>
        <v>437.00789078160392</v>
      </c>
      <c r="K194" s="2">
        <f>TREND(Calibration!$A$2:$A$4,Calibration!$C$2:$C$4,E194)</f>
        <v>427.73424683888516</v>
      </c>
      <c r="L194" s="2">
        <f>TREND(Calibration!$A$2:$A$4,Calibration!$D$2:$D$4,G194)</f>
        <v>554.43777550817879</v>
      </c>
    </row>
    <row r="195" spans="1:12" x14ac:dyDescent="0.25">
      <c r="A195">
        <v>965093</v>
      </c>
      <c r="B195">
        <v>14.80500031</v>
      </c>
      <c r="C195">
        <v>0.65780002000000004</v>
      </c>
      <c r="D195">
        <v>1067.4630127</v>
      </c>
      <c r="E195">
        <v>1.08710003</v>
      </c>
      <c r="F195">
        <v>393.09799193999999</v>
      </c>
      <c r="G195">
        <v>1.4510999899999999</v>
      </c>
      <c r="H195">
        <v>1328.3220214800001</v>
      </c>
      <c r="J195" s="2">
        <f>TREND(Calibration!$A$2:$A$4,Calibration!$B$2:$B$4,C195)</f>
        <v>437.37681822974724</v>
      </c>
      <c r="K195" s="2">
        <f>TREND(Calibration!$A$2:$A$4,Calibration!$C$2:$C$4,E195)</f>
        <v>425.76826092895334</v>
      </c>
      <c r="L195" s="2">
        <f>TREND(Calibration!$A$2:$A$4,Calibration!$D$2:$D$4,G195)</f>
        <v>553.98256459287654</v>
      </c>
    </row>
    <row r="196" spans="1:12" x14ac:dyDescent="0.25">
      <c r="A196">
        <v>970093</v>
      </c>
      <c r="B196">
        <v>14.81200027</v>
      </c>
      <c r="C196">
        <v>0.65069997000000002</v>
      </c>
      <c r="D196">
        <v>9.9000003020963209E+37</v>
      </c>
      <c r="E196">
        <v>1.08599997</v>
      </c>
      <c r="F196">
        <v>155.02000426999999</v>
      </c>
      <c r="G196">
        <v>1.44889998</v>
      </c>
      <c r="H196">
        <v>9.9000003020963209E+37</v>
      </c>
      <c r="J196" s="2">
        <f>TREND(Calibration!$A$2:$A$4,Calibration!$B$2:$B$4,C196)</f>
        <v>433.01143704151025</v>
      </c>
      <c r="K196" s="2">
        <f>TREND(Calibration!$A$2:$A$4,Calibration!$C$2:$C$4,E196)</f>
        <v>425.32689127844873</v>
      </c>
      <c r="L196" s="2">
        <f>TREND(Calibration!$A$2:$A$4,Calibration!$D$2:$D$4,G196)</f>
        <v>553.0721965565026</v>
      </c>
    </row>
    <row r="197" spans="1:12" x14ac:dyDescent="0.25">
      <c r="A197">
        <v>975093</v>
      </c>
      <c r="B197">
        <v>14.7840004</v>
      </c>
      <c r="C197">
        <v>0.65399998000000004</v>
      </c>
      <c r="D197">
        <v>9.9000003020963209E+37</v>
      </c>
      <c r="E197">
        <v>1.0794999599999999</v>
      </c>
      <c r="F197">
        <v>-9.9000003020963209E+37</v>
      </c>
      <c r="G197">
        <v>1.4407999499999999</v>
      </c>
      <c r="H197">
        <v>9.9000003020963209E+37</v>
      </c>
      <c r="J197" s="2">
        <f>TREND(Calibration!$A$2:$A$4,Calibration!$B$2:$B$4,C197)</f>
        <v>435.0404088902992</v>
      </c>
      <c r="K197" s="2">
        <f>TREND(Calibration!$A$2:$A$4,Calibration!$C$2:$C$4,E197)</f>
        <v>422.71893612875095</v>
      </c>
      <c r="L197" s="2">
        <f>TREND(Calibration!$A$2:$A$4,Calibration!$D$2:$D$4,G197)</f>
        <v>549.72038978941066</v>
      </c>
    </row>
    <row r="198" spans="1:12" x14ac:dyDescent="0.25">
      <c r="A198">
        <v>980094</v>
      </c>
      <c r="B198">
        <v>14.803999900000001</v>
      </c>
      <c r="C198">
        <v>0.65179997999999995</v>
      </c>
      <c r="D198">
        <v>921.99902343999997</v>
      </c>
      <c r="E198">
        <v>1.0816999700000001</v>
      </c>
      <c r="F198">
        <v>409.76400756999999</v>
      </c>
      <c r="G198">
        <v>1.44029999</v>
      </c>
      <c r="H198">
        <v>1331.44104004</v>
      </c>
      <c r="J198" s="2">
        <f>TREND(Calibration!$A$2:$A$4,Calibration!$B$2:$B$4,C198)</f>
        <v>433.68776509002709</v>
      </c>
      <c r="K198" s="2">
        <f>TREND(Calibration!$A$2:$A$4,Calibration!$C$2:$C$4,E198)</f>
        <v>423.60163129520254</v>
      </c>
      <c r="L198" s="2">
        <f>TREND(Calibration!$A$2:$A$4,Calibration!$D$2:$D$4,G198)</f>
        <v>549.51350545549144</v>
      </c>
    </row>
    <row r="199" spans="1:12" x14ac:dyDescent="0.25">
      <c r="A199">
        <v>985093</v>
      </c>
      <c r="B199">
        <v>14.80000019</v>
      </c>
      <c r="C199">
        <v>0.65780002000000004</v>
      </c>
      <c r="D199">
        <v>1156.48205566</v>
      </c>
      <c r="E199">
        <v>1.079</v>
      </c>
      <c r="F199">
        <v>418.49899291999998</v>
      </c>
      <c r="G199">
        <v>1.43490005</v>
      </c>
      <c r="H199">
        <v>9.9000003020963209E+37</v>
      </c>
      <c r="J199" s="2">
        <f>TREND(Calibration!$A$2:$A$4,Calibration!$B$2:$B$4,C199)</f>
        <v>437.37681822974724</v>
      </c>
      <c r="K199" s="2">
        <f>TREND(Calibration!$A$2:$A$4,Calibration!$C$2:$C$4,E199)</f>
        <v>422.51834055172219</v>
      </c>
      <c r="L199" s="2">
        <f>TREND(Calibration!$A$2:$A$4,Calibration!$D$2:$D$4,G199)</f>
        <v>547.27900071490524</v>
      </c>
    </row>
    <row r="200" spans="1:12" x14ac:dyDescent="0.25">
      <c r="A200">
        <v>990093</v>
      </c>
      <c r="B200">
        <v>14.666000370000001</v>
      </c>
      <c r="C200">
        <v>0.65670002000000005</v>
      </c>
      <c r="D200">
        <v>1272.7969970700001</v>
      </c>
      <c r="E200">
        <v>1.07519996</v>
      </c>
      <c r="F200">
        <v>269.11999512</v>
      </c>
      <c r="G200">
        <v>1.43110001</v>
      </c>
      <c r="H200">
        <v>1323.6230468700001</v>
      </c>
      <c r="J200" s="2">
        <f>TREND(Calibration!$A$2:$A$4,Calibration!$B$2:$B$4,C200)</f>
        <v>436.70049632961121</v>
      </c>
      <c r="K200" s="2">
        <f>TREND(Calibration!$A$2:$A$4,Calibration!$C$2:$C$4,E200)</f>
        <v>420.99367614550471</v>
      </c>
      <c r="L200" s="2">
        <f>TREND(Calibration!$A$2:$A$4,Calibration!$D$2:$D$4,G200)</f>
        <v>545.70653742930995</v>
      </c>
    </row>
    <row r="201" spans="1:12" x14ac:dyDescent="0.25">
      <c r="A201">
        <v>995093</v>
      </c>
      <c r="B201">
        <v>14.56099987</v>
      </c>
      <c r="C201">
        <v>0.65240001999999997</v>
      </c>
      <c r="D201">
        <v>9.9000003020963209E+37</v>
      </c>
      <c r="E201">
        <v>1.07519996</v>
      </c>
      <c r="F201">
        <v>-9.9000003020963209E+37</v>
      </c>
      <c r="G201">
        <v>1.4294999799999999</v>
      </c>
      <c r="H201">
        <v>9.9000003020963209E+37</v>
      </c>
      <c r="J201" s="2">
        <f>TREND(Calibration!$A$2:$A$4,Calibration!$B$2:$B$4,C201)</f>
        <v>434.05669253817041</v>
      </c>
      <c r="K201" s="2">
        <f>TREND(Calibration!$A$2:$A$4,Calibration!$C$2:$C$4,E201)</f>
        <v>420.99367614550471</v>
      </c>
      <c r="L201" s="2">
        <f>TREND(Calibration!$A$2:$A$4,Calibration!$D$2:$D$4,G201)</f>
        <v>545.04444218008859</v>
      </c>
    </row>
    <row r="202" spans="1:12" x14ac:dyDescent="0.25">
      <c r="A202">
        <v>1000094</v>
      </c>
      <c r="B202">
        <v>14.571999549999999</v>
      </c>
      <c r="C202">
        <v>0.64910000999999995</v>
      </c>
      <c r="D202">
        <v>1126.33496094</v>
      </c>
      <c r="E202">
        <v>1.07140005</v>
      </c>
      <c r="F202">
        <v>3.8169999099999998</v>
      </c>
      <c r="G202">
        <v>1.42569995</v>
      </c>
      <c r="H202">
        <v>9.9000003020963209E+37</v>
      </c>
      <c r="J202" s="2">
        <f>TREND(Calibration!$A$2:$A$4,Calibration!$B$2:$B$4,C202)</f>
        <v>432.02772068938145</v>
      </c>
      <c r="K202" s="2">
        <f>TREND(Calibration!$A$2:$A$4,Calibration!$C$2:$C$4,E202)</f>
        <v>419.46906389831008</v>
      </c>
      <c r="L202" s="2">
        <f>TREND(Calibration!$A$2:$A$4,Calibration!$D$2:$D$4,G202)</f>
        <v>543.47198303251116</v>
      </c>
    </row>
    <row r="203" spans="1:12" x14ac:dyDescent="0.25">
      <c r="A203">
        <v>1005094</v>
      </c>
      <c r="B203">
        <v>14.602999690000001</v>
      </c>
      <c r="C203">
        <v>0.65339999999999998</v>
      </c>
      <c r="D203">
        <v>965.72998046999999</v>
      </c>
      <c r="E203">
        <v>1.0730999699999999</v>
      </c>
      <c r="F203">
        <v>200.3809967</v>
      </c>
      <c r="G203">
        <v>1.4213999500000001</v>
      </c>
      <c r="H203">
        <v>982.09497069999998</v>
      </c>
      <c r="J203" s="2">
        <f>TREND(Calibration!$A$2:$A$4,Calibration!$B$2:$B$4,C203)</f>
        <v>434.67151833244134</v>
      </c>
      <c r="K203" s="2">
        <f>TREND(Calibration!$A$2:$A$4,Calibration!$C$2:$C$4,E203)</f>
        <v>420.15111132870999</v>
      </c>
      <c r="L203" s="2">
        <f>TREND(Calibration!$A$2:$A$4,Calibration!$D$2:$D$4,G203)</f>
        <v>541.69263541299665</v>
      </c>
    </row>
    <row r="204" spans="1:12" x14ac:dyDescent="0.25">
      <c r="A204">
        <v>1010093</v>
      </c>
      <c r="B204">
        <v>14.65799999</v>
      </c>
      <c r="C204">
        <v>0.65509998999999997</v>
      </c>
      <c r="D204">
        <v>1295.8189697299999</v>
      </c>
      <c r="E204">
        <v>1.07140005</v>
      </c>
      <c r="F204">
        <v>171.1190033</v>
      </c>
      <c r="G204">
        <v>1.42250001</v>
      </c>
      <c r="H204">
        <v>9.9000003020963209E+37</v>
      </c>
      <c r="J204" s="2">
        <f>TREND(Calibration!$A$2:$A$4,Calibration!$B$2:$B$4,C204)</f>
        <v>435.71673693881604</v>
      </c>
      <c r="K204" s="2">
        <f>TREND(Calibration!$A$2:$A$4,Calibration!$C$2:$C$4,E204)</f>
        <v>419.46906389831008</v>
      </c>
      <c r="L204" s="2">
        <f>TREND(Calibration!$A$2:$A$4,Calibration!$D$2:$D$4,G204)</f>
        <v>542.14784219028115</v>
      </c>
    </row>
    <row r="205" spans="1:12" x14ac:dyDescent="0.25">
      <c r="A205">
        <v>1015093</v>
      </c>
      <c r="B205">
        <v>14.696000099999999</v>
      </c>
      <c r="C205">
        <v>0.65240001999999997</v>
      </c>
      <c r="D205">
        <v>1245.4040527300001</v>
      </c>
      <c r="E205">
        <v>1.06980002</v>
      </c>
      <c r="F205">
        <v>-9.9000003020963209E+37</v>
      </c>
      <c r="G205">
        <v>1.4229999799999999</v>
      </c>
      <c r="H205">
        <v>9.9000003020963209E+37</v>
      </c>
      <c r="J205" s="2">
        <f>TREND(Calibration!$A$2:$A$4,Calibration!$B$2:$B$4,C205)</f>
        <v>434.05669253817041</v>
      </c>
      <c r="K205" s="2">
        <f>TREND(Calibration!$A$2:$A$4,Calibration!$C$2:$C$4,E205)</f>
        <v>418.82709465854413</v>
      </c>
      <c r="L205" s="2">
        <f>TREND(Calibration!$A$2:$A$4,Calibration!$D$2:$D$4,G205)</f>
        <v>542.354730662218</v>
      </c>
    </row>
    <row r="206" spans="1:12" x14ac:dyDescent="0.25">
      <c r="A206">
        <v>1020094</v>
      </c>
      <c r="B206">
        <v>14.77099991</v>
      </c>
      <c r="C206">
        <v>0.64590000999999997</v>
      </c>
      <c r="D206">
        <v>836.06097411999997</v>
      </c>
      <c r="E206">
        <v>1.0578999499999999</v>
      </c>
      <c r="F206">
        <v>195.05299377</v>
      </c>
      <c r="G206">
        <v>1.4203000100000001</v>
      </c>
      <c r="H206">
        <v>9.9000003020963209E+37</v>
      </c>
      <c r="J206" s="2">
        <f>TREND(Calibration!$A$2:$A$4,Calibration!$B$2:$B$4,C206)</f>
        <v>430.06023879807668</v>
      </c>
      <c r="K206" s="2">
        <f>TREND(Calibration!$A$2:$A$4,Calibration!$C$2:$C$4,E206)</f>
        <v>414.0525098750955</v>
      </c>
      <c r="L206" s="2">
        <f>TREND(Calibration!$A$2:$A$4,Calibration!$D$2:$D$4,G206)</f>
        <v>541.23747829192484</v>
      </c>
    </row>
    <row r="207" spans="1:12" x14ac:dyDescent="0.25">
      <c r="A207">
        <v>1025093</v>
      </c>
      <c r="B207">
        <v>14.880000109999999</v>
      </c>
      <c r="C207">
        <v>0.63990002999999995</v>
      </c>
      <c r="D207">
        <v>687.91601562000005</v>
      </c>
      <c r="E207">
        <v>1.0671000500000001</v>
      </c>
      <c r="F207">
        <v>335.17401123000002</v>
      </c>
      <c r="G207">
        <v>1.4164999700000001</v>
      </c>
      <c r="H207">
        <v>9.9000003020963209E+37</v>
      </c>
      <c r="J207" s="2">
        <f>TREND(Calibration!$A$2:$A$4,Calibration!$B$2:$B$4,C207)</f>
        <v>426.37122254864209</v>
      </c>
      <c r="K207" s="2">
        <f>TREND(Calibration!$A$2:$A$4,Calibration!$C$2:$C$4,E207)</f>
        <v>417.74380391506384</v>
      </c>
      <c r="L207" s="2">
        <f>TREND(Calibration!$A$2:$A$4,Calibration!$D$2:$D$4,G207)</f>
        <v>539.66501500632967</v>
      </c>
    </row>
    <row r="208" spans="1:12" x14ac:dyDescent="0.25">
      <c r="A208">
        <v>1030093</v>
      </c>
      <c r="B208">
        <v>14.899999619999999</v>
      </c>
      <c r="C208">
        <v>0.64429997999999999</v>
      </c>
      <c r="D208">
        <v>537.04498291000004</v>
      </c>
      <c r="E208">
        <v>1.0671000500000001</v>
      </c>
      <c r="F208">
        <v>437.56399535999998</v>
      </c>
      <c r="G208">
        <v>1.4099999700000001</v>
      </c>
      <c r="H208">
        <v>1040.1889648399999</v>
      </c>
      <c r="J208" s="2">
        <f>TREND(Calibration!$A$2:$A$4,Calibration!$B$2:$B$4,C208)</f>
        <v>429.07647940728162</v>
      </c>
      <c r="K208" s="2">
        <f>TREND(Calibration!$A$2:$A$4,Calibration!$C$2:$C$4,E208)</f>
        <v>417.74380391506384</v>
      </c>
      <c r="L208" s="2">
        <f>TREND(Calibration!$A$2:$A$4,Calibration!$D$2:$D$4,G208)</f>
        <v>536.97530348845896</v>
      </c>
    </row>
    <row r="209" spans="1:12" x14ac:dyDescent="0.25">
      <c r="A209">
        <v>1035094</v>
      </c>
      <c r="B209">
        <v>14.90799999</v>
      </c>
      <c r="C209">
        <v>0.64429997999999999</v>
      </c>
      <c r="D209">
        <v>1255.4370117200001</v>
      </c>
      <c r="E209">
        <v>1.06550002</v>
      </c>
      <c r="F209">
        <v>371.26000977000001</v>
      </c>
      <c r="G209">
        <v>1.4105999499999999</v>
      </c>
      <c r="H209">
        <v>9.9000003020963209E+37</v>
      </c>
      <c r="J209" s="2">
        <f>TREND(Calibration!$A$2:$A$4,Calibration!$B$2:$B$4,C209)</f>
        <v>429.07647940728162</v>
      </c>
      <c r="K209" s="2">
        <f>TREND(Calibration!$A$2:$A$4,Calibration!$C$2:$C$4,E209)</f>
        <v>417.10183467529788</v>
      </c>
      <c r="L209" s="2">
        <f>TREND(Calibration!$A$2:$A$4,Calibration!$D$2:$D$4,G209)</f>
        <v>537.22357627561155</v>
      </c>
    </row>
    <row r="210" spans="1:12" x14ac:dyDescent="0.25">
      <c r="A210">
        <v>1040105</v>
      </c>
      <c r="B210">
        <v>14.902000429999999</v>
      </c>
      <c r="C210">
        <v>0.64529996999999995</v>
      </c>
      <c r="D210">
        <v>741.14001465000001</v>
      </c>
      <c r="E210">
        <v>1.06550002</v>
      </c>
      <c r="F210">
        <v>564.77197265999996</v>
      </c>
      <c r="G210">
        <v>1.4111000300000001</v>
      </c>
      <c r="H210">
        <v>9.9000003020963209E+37</v>
      </c>
      <c r="J210" s="2">
        <f>TREND(Calibration!$A$2:$A$4,Calibration!$B$2:$B$4,C210)</f>
        <v>429.69131134993341</v>
      </c>
      <c r="K210" s="2">
        <f>TREND(Calibration!$A$2:$A$4,Calibration!$C$2:$C$4,E210)</f>
        <v>417.10183467529788</v>
      </c>
      <c r="L210" s="2">
        <f>TREND(Calibration!$A$2:$A$4,Calibration!$D$2:$D$4,G210)</f>
        <v>537.43051026574335</v>
      </c>
    </row>
    <row r="211" spans="1:12" x14ac:dyDescent="0.25">
      <c r="A211">
        <v>1045094</v>
      </c>
      <c r="B211">
        <v>14.868000029999999</v>
      </c>
      <c r="C211">
        <v>0.64529996999999995</v>
      </c>
      <c r="D211">
        <v>1123.9659423799999</v>
      </c>
      <c r="E211">
        <v>1.0633000100000001</v>
      </c>
      <c r="F211">
        <v>113.18800354</v>
      </c>
      <c r="G211">
        <v>1.40840006</v>
      </c>
      <c r="H211">
        <v>9.9000003020963209E+37</v>
      </c>
      <c r="J211" s="2">
        <f>TREND(Calibration!$A$2:$A$4,Calibration!$B$2:$B$4,C211)</f>
        <v>429.69131134993341</v>
      </c>
      <c r="K211" s="2">
        <f>TREND(Calibration!$A$2:$A$4,Calibration!$C$2:$C$4,E211)</f>
        <v>416.21913950884641</v>
      </c>
      <c r="L211" s="2">
        <f>TREND(Calibration!$A$2:$A$4,Calibration!$D$2:$D$4,G211)</f>
        <v>536.31325789545019</v>
      </c>
    </row>
    <row r="212" spans="1:12" x14ac:dyDescent="0.25">
      <c r="A212">
        <v>1050094</v>
      </c>
      <c r="B212">
        <v>14.89500046</v>
      </c>
      <c r="C212">
        <v>0.64639997000000005</v>
      </c>
      <c r="D212">
        <v>1051.5329589800001</v>
      </c>
      <c r="E212">
        <v>1.06500006</v>
      </c>
      <c r="F212">
        <v>-48.828998570000003</v>
      </c>
      <c r="G212">
        <v>1.40409994</v>
      </c>
      <c r="H212">
        <v>9.9000003020963209E+37</v>
      </c>
      <c r="J212" s="2">
        <f>TREND(Calibration!$A$2:$A$4,Calibration!$B$2:$B$4,C212)</f>
        <v>430.3676332500695</v>
      </c>
      <c r="K212" s="2">
        <f>TREND(Calibration!$A$2:$A$4,Calibration!$C$2:$C$4,E212)</f>
        <v>416.90123909826912</v>
      </c>
      <c r="L212" s="2">
        <f>TREND(Calibration!$A$2:$A$4,Calibration!$D$2:$D$4,G212)</f>
        <v>534.53386061972321</v>
      </c>
    </row>
    <row r="213" spans="1:12" x14ac:dyDescent="0.25">
      <c r="A213">
        <v>1055093</v>
      </c>
      <c r="B213">
        <v>14.899999619999999</v>
      </c>
      <c r="C213">
        <v>0.64590000999999997</v>
      </c>
      <c r="D213">
        <v>851.32501220999995</v>
      </c>
      <c r="E213">
        <v>1.0633000100000001</v>
      </c>
      <c r="F213">
        <v>-48.803001399999999</v>
      </c>
      <c r="G213">
        <v>1.3976000500000001</v>
      </c>
      <c r="H213">
        <v>9.9000003020963209E+37</v>
      </c>
      <c r="J213" s="2">
        <f>TREND(Calibration!$A$2:$A$4,Calibration!$B$2:$B$4,C213)</f>
        <v>430.06023879807668</v>
      </c>
      <c r="K213" s="2">
        <f>TREND(Calibration!$A$2:$A$4,Calibration!$C$2:$C$4,E213)</f>
        <v>416.21913950884641</v>
      </c>
      <c r="L213" s="2">
        <f>TREND(Calibration!$A$2:$A$4,Calibration!$D$2:$D$4,G213)</f>
        <v>531.84419462004746</v>
      </c>
    </row>
    <row r="214" spans="1:12" x14ac:dyDescent="0.25">
      <c r="A214">
        <v>1060093</v>
      </c>
      <c r="B214">
        <v>14.894000050000001</v>
      </c>
      <c r="C214">
        <v>0.64749997999999997</v>
      </c>
      <c r="D214">
        <v>833.82800293000003</v>
      </c>
      <c r="E214">
        <v>1.06060004</v>
      </c>
      <c r="F214">
        <v>-29.679000850000001</v>
      </c>
      <c r="G214">
        <v>1.3997999400000001</v>
      </c>
      <c r="H214">
        <v>9.9000003020963209E+37</v>
      </c>
      <c r="J214" s="2">
        <f>TREND(Calibration!$A$2:$A$4,Calibration!$B$2:$B$4,C214)</f>
        <v>431.04396129858634</v>
      </c>
      <c r="K214" s="2">
        <f>TREND(Calibration!$A$2:$A$4,Calibration!$C$2:$C$4,E214)</f>
        <v>415.13584876536606</v>
      </c>
      <c r="L214" s="2">
        <f>TREND(Calibration!$A$2:$A$4,Calibration!$D$2:$D$4,G214)</f>
        <v>532.75451300020882</v>
      </c>
    </row>
    <row r="215" spans="1:12" x14ac:dyDescent="0.25">
      <c r="A215">
        <v>1065091</v>
      </c>
      <c r="B215">
        <v>14.89500046</v>
      </c>
      <c r="C215">
        <v>0.64859997999999996</v>
      </c>
      <c r="D215">
        <v>863.93597411999997</v>
      </c>
      <c r="E215">
        <v>1.06060004</v>
      </c>
      <c r="F215">
        <v>34.818000789999999</v>
      </c>
      <c r="G215">
        <v>1.3976000500000001</v>
      </c>
      <c r="H215">
        <v>9.9000003020963209E+37</v>
      </c>
      <c r="J215" s="2">
        <f>TREND(Calibration!$A$2:$A$4,Calibration!$B$2:$B$4,C215)</f>
        <v>431.72028319872237</v>
      </c>
      <c r="K215" s="2">
        <f>TREND(Calibration!$A$2:$A$4,Calibration!$C$2:$C$4,E215)</f>
        <v>415.13584876536606</v>
      </c>
      <c r="L215" s="2">
        <f>TREND(Calibration!$A$2:$A$4,Calibration!$D$2:$D$4,G215)</f>
        <v>531.84419462004746</v>
      </c>
    </row>
    <row r="216" spans="1:12" x14ac:dyDescent="0.25">
      <c r="A216">
        <v>1070090</v>
      </c>
      <c r="B216">
        <v>14.852000240000001</v>
      </c>
      <c r="C216">
        <v>0.64529996999999995</v>
      </c>
      <c r="D216">
        <v>522.45800781000003</v>
      </c>
      <c r="E216">
        <v>1.06060004</v>
      </c>
      <c r="F216">
        <v>30.79700089</v>
      </c>
      <c r="G216">
        <v>1.3982000400000001</v>
      </c>
      <c r="H216">
        <v>9.9000003020963209E+37</v>
      </c>
      <c r="J216" s="2">
        <f>TREND(Calibration!$A$2:$A$4,Calibration!$B$2:$B$4,C216)</f>
        <v>429.69131134993341</v>
      </c>
      <c r="K216" s="2">
        <f>TREND(Calibration!$A$2:$A$4,Calibration!$C$2:$C$4,E216)</f>
        <v>415.13584876536606</v>
      </c>
      <c r="L216" s="2">
        <f>TREND(Calibration!$A$2:$A$4,Calibration!$D$2:$D$4,G216)</f>
        <v>532.09247154521779</v>
      </c>
    </row>
    <row r="217" spans="1:12" x14ac:dyDescent="0.25">
      <c r="A217">
        <v>1075090</v>
      </c>
      <c r="B217">
        <v>14.805999760000001</v>
      </c>
      <c r="C217">
        <v>0.63940001000000002</v>
      </c>
      <c r="D217">
        <v>692.88299560999997</v>
      </c>
      <c r="E217">
        <v>1.0585000499999999</v>
      </c>
      <c r="F217">
        <v>298.81298828000001</v>
      </c>
      <c r="G217">
        <v>1.3921999899999999</v>
      </c>
      <c r="H217">
        <v>9.9000003020963209E+37</v>
      </c>
      <c r="J217" s="2">
        <f>TREND(Calibration!$A$2:$A$4,Calibration!$B$2:$B$4,C217)</f>
        <v>426.06379120636393</v>
      </c>
      <c r="K217" s="2">
        <f>TREND(Calibration!$A$2:$A$4,Calibration!$C$2:$C$4,E217)</f>
        <v>414.29328394857134</v>
      </c>
      <c r="L217" s="2">
        <f>TREND(Calibration!$A$2:$A$4,Calibration!$D$2:$D$4,G217)</f>
        <v>529.60964022324856</v>
      </c>
    </row>
    <row r="218" spans="1:12" x14ac:dyDescent="0.25">
      <c r="A218">
        <v>1080089</v>
      </c>
      <c r="B218">
        <v>14.725999829999999</v>
      </c>
      <c r="C218">
        <v>0.64099996999999997</v>
      </c>
      <c r="D218">
        <v>538.93597411999997</v>
      </c>
      <c r="E218">
        <v>1.0578999499999999</v>
      </c>
      <c r="F218">
        <v>620.73797606999995</v>
      </c>
      <c r="G218">
        <v>1.38629997</v>
      </c>
      <c r="H218">
        <v>9.9000003020963209E+37</v>
      </c>
      <c r="J218" s="2">
        <f>TREND(Calibration!$A$2:$A$4,Calibration!$B$2:$B$4,C218)</f>
        <v>427.04750755849267</v>
      </c>
      <c r="K218" s="2">
        <f>TREND(Calibration!$A$2:$A$4,Calibration!$C$2:$C$4,E218)</f>
        <v>414.0525098750955</v>
      </c>
      <c r="L218" s="2">
        <f>TREND(Calibration!$A$2:$A$4,Calibration!$D$2:$D$4,G218)</f>
        <v>527.16820149253056</v>
      </c>
    </row>
    <row r="219" spans="1:12" x14ac:dyDescent="0.25">
      <c r="A219">
        <v>1085090</v>
      </c>
      <c r="B219">
        <v>14.70100021</v>
      </c>
      <c r="C219">
        <v>0.64160001</v>
      </c>
      <c r="D219">
        <v>227.74800110000001</v>
      </c>
      <c r="E219">
        <v>1.05630004</v>
      </c>
      <c r="F219">
        <v>9.9000003020963209E+37</v>
      </c>
      <c r="G219">
        <v>1.38629997</v>
      </c>
      <c r="H219">
        <v>915.57501220999995</v>
      </c>
      <c r="J219" s="2">
        <f>TREND(Calibration!$A$2:$A$4,Calibration!$B$2:$B$4,C219)</f>
        <v>427.41643500663594</v>
      </c>
      <c r="K219" s="2">
        <f>TREND(Calibration!$A$2:$A$4,Calibration!$C$2:$C$4,E219)</f>
        <v>413.41058878211982</v>
      </c>
      <c r="L219" s="2">
        <f>TREND(Calibration!$A$2:$A$4,Calibration!$D$2:$D$4,G219)</f>
        <v>527.16820149253056</v>
      </c>
    </row>
    <row r="220" spans="1:12" x14ac:dyDescent="0.25">
      <c r="A220">
        <v>1090090</v>
      </c>
      <c r="B220">
        <v>14.557000159999999</v>
      </c>
      <c r="C220">
        <v>0.63829999999999998</v>
      </c>
      <c r="D220">
        <v>1136.4520263700001</v>
      </c>
      <c r="E220">
        <v>1.0557999600000001</v>
      </c>
      <c r="F220">
        <v>778.25402831999997</v>
      </c>
      <c r="G220">
        <v>1.38569999</v>
      </c>
      <c r="H220">
        <v>9.9000003020963209E+37</v>
      </c>
      <c r="J220" s="2">
        <f>TREND(Calibration!$A$2:$A$4,Calibration!$B$2:$B$4,C220)</f>
        <v>425.38746315784698</v>
      </c>
      <c r="K220" s="2">
        <f>TREND(Calibration!$A$2:$A$4,Calibration!$C$2:$C$4,E220)</f>
        <v>413.20994505830089</v>
      </c>
      <c r="L220" s="2">
        <f>TREND(Calibration!$A$2:$A$4,Calibration!$D$2:$D$4,G220)</f>
        <v>526.91992870537786</v>
      </c>
    </row>
    <row r="221" spans="1:12" x14ac:dyDescent="0.25">
      <c r="A221">
        <v>1095090</v>
      </c>
      <c r="B221">
        <v>14.51299953</v>
      </c>
      <c r="C221">
        <v>0.64259999999999995</v>
      </c>
      <c r="D221">
        <v>936.96197510000002</v>
      </c>
      <c r="E221">
        <v>1.0616999899999999</v>
      </c>
      <c r="F221">
        <v>860.44000243999994</v>
      </c>
      <c r="G221">
        <v>1.38680005</v>
      </c>
      <c r="H221">
        <v>9.9000003020963209E+37</v>
      </c>
      <c r="J221" s="2">
        <f>TREND(Calibration!$A$2:$A$4,Calibration!$B$2:$B$4,C221)</f>
        <v>428.03126694928773</v>
      </c>
      <c r="K221" s="2">
        <f>TREND(Calibration!$A$2:$A$4,Calibration!$C$2:$C$4,E221)</f>
        <v>415.57717428131298</v>
      </c>
      <c r="L221" s="2">
        <f>TREND(Calibration!$A$2:$A$4,Calibration!$D$2:$D$4,G221)</f>
        <v>527.37513548266224</v>
      </c>
    </row>
    <row r="222" spans="1:12" x14ac:dyDescent="0.25">
      <c r="A222">
        <v>1100090</v>
      </c>
      <c r="B222">
        <v>14.454999920000001</v>
      </c>
      <c r="C222">
        <v>0.64859997999999996</v>
      </c>
      <c r="D222">
        <v>538.24597168000003</v>
      </c>
      <c r="E222">
        <v>1.05359995</v>
      </c>
      <c r="F222">
        <v>1018.9489746100001</v>
      </c>
      <c r="G222">
        <v>1.3748999799999999</v>
      </c>
      <c r="H222">
        <v>1100.9090576200001</v>
      </c>
      <c r="J222" s="2">
        <f>TREND(Calibration!$A$2:$A$4,Calibration!$B$2:$B$4,C222)</f>
        <v>431.72028319872237</v>
      </c>
      <c r="K222" s="2">
        <f>TREND(Calibration!$A$2:$A$4,Calibration!$C$2:$C$4,E222)</f>
        <v>412.32724989184931</v>
      </c>
      <c r="L222" s="2">
        <f>TREND(Calibration!$A$2:$A$4,Calibration!$D$2:$D$4,G222)</f>
        <v>522.45086542997501</v>
      </c>
    </row>
    <row r="223" spans="1:12" x14ac:dyDescent="0.25">
      <c r="A223">
        <v>1105090</v>
      </c>
      <c r="B223">
        <v>14.44999981</v>
      </c>
      <c r="C223">
        <v>0.64859997999999996</v>
      </c>
      <c r="D223">
        <v>1179.8790283200001</v>
      </c>
      <c r="E223">
        <v>1.0525000099999999</v>
      </c>
      <c r="F223">
        <v>1000.94598389</v>
      </c>
      <c r="G223">
        <v>1.3744000199999999</v>
      </c>
      <c r="H223">
        <v>1185.5899658200001</v>
      </c>
      <c r="J223" s="2">
        <f>TREND(Calibration!$A$2:$A$4,Calibration!$B$2:$B$4,C223)</f>
        <v>431.72028319872237</v>
      </c>
      <c r="K223" s="2">
        <f>TREND(Calibration!$A$2:$A$4,Calibration!$C$2:$C$4,E223)</f>
        <v>411.88592838813491</v>
      </c>
      <c r="L223" s="2">
        <f>TREND(Calibration!$A$2:$A$4,Calibration!$D$2:$D$4,G223)</f>
        <v>522.2439810960559</v>
      </c>
    </row>
    <row r="224" spans="1:12" x14ac:dyDescent="0.25">
      <c r="A224">
        <v>1110090</v>
      </c>
      <c r="B224">
        <v>14.446000099999999</v>
      </c>
      <c r="C224">
        <v>0.64859997999999996</v>
      </c>
      <c r="D224">
        <v>1152.11096191</v>
      </c>
      <c r="E224">
        <v>1.0508999800000001</v>
      </c>
      <c r="F224">
        <v>861.90698241999996</v>
      </c>
      <c r="G224">
        <v>1.3727999900000001</v>
      </c>
      <c r="H224">
        <v>1107.2039794899999</v>
      </c>
      <c r="J224" s="2">
        <f>TREND(Calibration!$A$2:$A$4,Calibration!$B$2:$B$4,C224)</f>
        <v>431.72028319872237</v>
      </c>
      <c r="K224" s="2">
        <f>TREND(Calibration!$A$2:$A$4,Calibration!$C$2:$C$4,E224)</f>
        <v>411.24395914836902</v>
      </c>
      <c r="L224" s="2">
        <f>TREND(Calibration!$A$2:$A$4,Calibration!$D$2:$D$4,G224)</f>
        <v>521.58188584683455</v>
      </c>
    </row>
    <row r="225" spans="1:12" x14ac:dyDescent="0.25">
      <c r="A225">
        <v>1115090</v>
      </c>
      <c r="B225">
        <v>14.4659996</v>
      </c>
      <c r="C225">
        <v>0.64259999999999995</v>
      </c>
      <c r="D225">
        <v>9.9000003020963209E+37</v>
      </c>
      <c r="E225">
        <v>1.0465999800000001</v>
      </c>
      <c r="F225">
        <v>330.19500732</v>
      </c>
      <c r="G225">
        <v>1.3684999900000001</v>
      </c>
      <c r="H225">
        <v>9.9000003020963209E+37</v>
      </c>
      <c r="J225" s="2">
        <f>TREND(Calibration!$A$2:$A$4,Calibration!$B$2:$B$4,C225)</f>
        <v>428.03126694928773</v>
      </c>
      <c r="K225" s="2">
        <f>TREND(Calibration!$A$2:$A$4,Calibration!$C$2:$C$4,E225)</f>
        <v>409.51869916512283</v>
      </c>
      <c r="L225" s="2">
        <f>TREND(Calibration!$A$2:$A$4,Calibration!$D$2:$D$4,G225)</f>
        <v>519.80253822732016</v>
      </c>
    </row>
    <row r="226" spans="1:12" x14ac:dyDescent="0.25">
      <c r="A226">
        <v>1120090</v>
      </c>
      <c r="B226">
        <v>14.420000079999999</v>
      </c>
      <c r="C226">
        <v>0.64859997999999996</v>
      </c>
      <c r="D226">
        <v>1149.1989746100001</v>
      </c>
      <c r="E226">
        <v>1.04879999</v>
      </c>
      <c r="F226">
        <v>205.85600281000001</v>
      </c>
      <c r="G226">
        <v>1.3679000100000001</v>
      </c>
      <c r="H226">
        <v>9.9000003020963209E+37</v>
      </c>
      <c r="J226" s="2">
        <f>TREND(Calibration!$A$2:$A$4,Calibration!$B$2:$B$4,C226)</f>
        <v>431.72028319872237</v>
      </c>
      <c r="K226" s="2">
        <f>TREND(Calibration!$A$2:$A$4,Calibration!$C$2:$C$4,E226)</f>
        <v>410.40139433157429</v>
      </c>
      <c r="L226" s="2">
        <f>TREND(Calibration!$A$2:$A$4,Calibration!$D$2:$D$4,G226)</f>
        <v>519.55426544016757</v>
      </c>
    </row>
    <row r="227" spans="1:12" x14ac:dyDescent="0.25">
      <c r="A227">
        <v>1125089</v>
      </c>
      <c r="B227">
        <v>14.35400009</v>
      </c>
      <c r="C227">
        <v>0.64749997999999997</v>
      </c>
      <c r="D227">
        <v>1294.2600097699999</v>
      </c>
      <c r="E227">
        <v>1.04820001</v>
      </c>
      <c r="F227">
        <v>287.10400391000002</v>
      </c>
      <c r="G227">
        <v>1.36899996</v>
      </c>
      <c r="H227">
        <v>1200.4489746100001</v>
      </c>
      <c r="J227" s="2">
        <f>TREND(Calibration!$A$2:$A$4,Calibration!$B$2:$B$4,C227)</f>
        <v>431.04396129858634</v>
      </c>
      <c r="K227" s="2">
        <f>TREND(Calibration!$A$2:$A$4,Calibration!$C$2:$C$4,E227)</f>
        <v>410.16066840488867</v>
      </c>
      <c r="L227" s="2">
        <f>TREND(Calibration!$A$2:$A$4,Calibration!$D$2:$D$4,G227)</f>
        <v>520.00942669925701</v>
      </c>
    </row>
    <row r="228" spans="1:12" x14ac:dyDescent="0.25">
      <c r="A228">
        <v>1130091</v>
      </c>
      <c r="B228">
        <v>14.19200039</v>
      </c>
      <c r="C228">
        <v>0.64590000999999997</v>
      </c>
      <c r="D228">
        <v>9.9000003020963209E+37</v>
      </c>
      <c r="E228">
        <v>1.0455000400000001</v>
      </c>
      <c r="F228">
        <v>-9.9000003020963209E+37</v>
      </c>
      <c r="G228">
        <v>1.3717000500000001</v>
      </c>
      <c r="H228">
        <v>9.9000003020963209E+37</v>
      </c>
      <c r="J228" s="2">
        <f>TREND(Calibration!$A$2:$A$4,Calibration!$B$2:$B$4,C228)</f>
        <v>430.06023879807668</v>
      </c>
      <c r="K228" s="2">
        <f>TREND(Calibration!$A$2:$A$4,Calibration!$C$2:$C$4,E228)</f>
        <v>409.07737766140843</v>
      </c>
      <c r="L228" s="2">
        <f>TREND(Calibration!$A$2:$A$4,Calibration!$D$2:$D$4,G228)</f>
        <v>521.12672872576275</v>
      </c>
    </row>
    <row r="229" spans="1:12" x14ac:dyDescent="0.25">
      <c r="A229">
        <v>1135090</v>
      </c>
      <c r="B229">
        <v>14.12699986</v>
      </c>
      <c r="C229">
        <v>0.64639997000000005</v>
      </c>
      <c r="D229">
        <v>886.81799316000001</v>
      </c>
      <c r="E229">
        <v>1.04279995</v>
      </c>
      <c r="F229">
        <v>432.74398803999998</v>
      </c>
      <c r="G229">
        <v>1.3705999900000001</v>
      </c>
      <c r="H229">
        <v>1027.9310302700001</v>
      </c>
      <c r="J229" s="2">
        <f>TREND(Calibration!$A$2:$A$4,Calibration!$B$2:$B$4,C229)</f>
        <v>430.3676332500695</v>
      </c>
      <c r="K229" s="2">
        <f>TREND(Calibration!$A$2:$A$4,Calibration!$C$2:$C$4,E229)</f>
        <v>407.99403877113787</v>
      </c>
      <c r="L229" s="2">
        <f>TREND(Calibration!$A$2:$A$4,Calibration!$D$2:$D$4,G229)</f>
        <v>520.67152194847836</v>
      </c>
    </row>
    <row r="230" spans="1:12" x14ac:dyDescent="0.25">
      <c r="A230">
        <v>1140090</v>
      </c>
      <c r="B230">
        <v>14.06499958</v>
      </c>
      <c r="C230">
        <v>0.64590000999999997</v>
      </c>
      <c r="D230">
        <v>920.64697265999996</v>
      </c>
      <c r="E230">
        <v>1.0443999799999999</v>
      </c>
      <c r="F230">
        <v>350.97000121999997</v>
      </c>
      <c r="G230">
        <v>1.3652000399999999</v>
      </c>
      <c r="H230">
        <v>1138.9129638700001</v>
      </c>
      <c r="J230" s="2">
        <f>TREND(Calibration!$A$2:$A$4,Calibration!$B$2:$B$4,C230)</f>
        <v>430.06023879807668</v>
      </c>
      <c r="K230" s="2">
        <f>TREND(Calibration!$A$2:$A$4,Calibration!$C$2:$C$4,E230)</f>
        <v>408.63600801090371</v>
      </c>
      <c r="L230" s="2">
        <f>TREND(Calibration!$A$2:$A$4,Calibration!$D$2:$D$4,G230)</f>
        <v>518.43701306987441</v>
      </c>
    </row>
    <row r="231" spans="1:12" x14ac:dyDescent="0.25">
      <c r="A231">
        <v>1145090</v>
      </c>
      <c r="B231">
        <v>14.059000019999999</v>
      </c>
      <c r="C231">
        <v>0.64800000000000002</v>
      </c>
      <c r="D231">
        <v>9.9000003020963209E+37</v>
      </c>
      <c r="E231">
        <v>1.04390001</v>
      </c>
      <c r="F231">
        <v>6.9419999099999998</v>
      </c>
      <c r="G231">
        <v>1.3603999600000001</v>
      </c>
      <c r="H231">
        <v>9.9000003020963209E+37</v>
      </c>
      <c r="J231" s="2">
        <f>TREND(Calibration!$A$2:$A$4,Calibration!$B$2:$B$4,C231)</f>
        <v>431.35139264086456</v>
      </c>
      <c r="K231" s="2">
        <f>TREND(Calibration!$A$2:$A$4,Calibration!$C$2:$C$4,E231)</f>
        <v>408.43540842164248</v>
      </c>
      <c r="L231" s="2">
        <f>TREND(Calibration!$A$2:$A$4,Calibration!$D$2:$D$4,G231)</f>
        <v>516.45073146022821</v>
      </c>
    </row>
    <row r="232" spans="1:12" x14ac:dyDescent="0.25">
      <c r="A232">
        <v>1150103</v>
      </c>
      <c r="B232">
        <v>14.0909996</v>
      </c>
      <c r="C232">
        <v>0.64749997999999997</v>
      </c>
      <c r="D232">
        <v>654.66900635000002</v>
      </c>
      <c r="E232">
        <v>1.0492999599999999</v>
      </c>
      <c r="F232">
        <v>335.22500609999997</v>
      </c>
      <c r="G232">
        <v>1.35599995</v>
      </c>
      <c r="H232">
        <v>1286.4219970700001</v>
      </c>
      <c r="J232" s="2">
        <f>TREND(Calibration!$A$2:$A$4,Calibration!$B$2:$B$4,C232)</f>
        <v>431.04396129858634</v>
      </c>
      <c r="K232" s="2">
        <f>TREND(Calibration!$A$2:$A$4,Calibration!$C$2:$C$4,E232)</f>
        <v>410.60199392083558</v>
      </c>
      <c r="L232" s="2">
        <f>TREND(Calibration!$A$2:$A$4,Calibration!$D$2:$D$4,G232)</f>
        <v>514.62999952549796</v>
      </c>
    </row>
    <row r="233" spans="1:12" x14ac:dyDescent="0.25">
      <c r="A233">
        <v>1155090</v>
      </c>
      <c r="B233">
        <v>14.088000299999999</v>
      </c>
      <c r="C233">
        <v>0.64859997999999996</v>
      </c>
      <c r="D233">
        <v>1186.8149414100001</v>
      </c>
      <c r="E233">
        <v>1.0422999900000001</v>
      </c>
      <c r="F233">
        <v>295.42498778999999</v>
      </c>
      <c r="G233">
        <v>1.35870004</v>
      </c>
      <c r="H233">
        <v>1132.1590576200001</v>
      </c>
      <c r="J233" s="2">
        <f>TREND(Calibration!$A$2:$A$4,Calibration!$B$2:$B$4,C233)</f>
        <v>431.72028319872237</v>
      </c>
      <c r="K233" s="2">
        <f>TREND(Calibration!$A$2:$A$4,Calibration!$C$2:$C$4,E233)</f>
        <v>407.7934431941091</v>
      </c>
      <c r="L233" s="2">
        <f>TREND(Calibration!$A$2:$A$4,Calibration!$D$2:$D$4,G233)</f>
        <v>515.74730155200371</v>
      </c>
    </row>
    <row r="234" spans="1:12" x14ac:dyDescent="0.25">
      <c r="A234">
        <v>1160090</v>
      </c>
      <c r="B234">
        <v>14.09500027</v>
      </c>
      <c r="C234">
        <v>0.64639997000000005</v>
      </c>
      <c r="D234">
        <v>9.9000003020963209E+37</v>
      </c>
      <c r="E234">
        <v>1.03960001</v>
      </c>
      <c r="F234">
        <v>458.18701171999999</v>
      </c>
      <c r="G234">
        <v>1.3550000200000001</v>
      </c>
      <c r="H234">
        <v>9.9000003020963209E+37</v>
      </c>
      <c r="J234" s="2">
        <f>TREND(Calibration!$A$2:$A$4,Calibration!$B$2:$B$4,C234)</f>
        <v>430.3676332500695</v>
      </c>
      <c r="K234" s="2">
        <f>TREND(Calibration!$A$2:$A$4,Calibration!$C$2:$C$4,E234)</f>
        <v>406.71014843839623</v>
      </c>
      <c r="L234" s="2">
        <f>TREND(Calibration!$A$2:$A$4,Calibration!$D$2:$D$4,G234)</f>
        <v>514.2162267196419</v>
      </c>
    </row>
    <row r="235" spans="1:12" x14ac:dyDescent="0.25">
      <c r="A235">
        <v>1165090</v>
      </c>
      <c r="B235">
        <v>14.14599991</v>
      </c>
      <c r="C235">
        <v>0.65179997999999995</v>
      </c>
      <c r="D235">
        <v>596.02697753999996</v>
      </c>
      <c r="E235">
        <v>1.04069996</v>
      </c>
      <c r="F235">
        <v>892.00500488</v>
      </c>
      <c r="G235">
        <v>1.3511999800000001</v>
      </c>
      <c r="H235">
        <v>811.92602538999995</v>
      </c>
      <c r="J235" s="2">
        <f>TREND(Calibration!$A$2:$A$4,Calibration!$B$2:$B$4,C235)</f>
        <v>433.68776509002709</v>
      </c>
      <c r="K235" s="2">
        <f>TREND(Calibration!$A$2:$A$4,Calibration!$C$2:$C$4,E235)</f>
        <v>407.15147395434315</v>
      </c>
      <c r="L235" s="2">
        <f>TREND(Calibration!$A$2:$A$4,Calibration!$D$2:$D$4,G235)</f>
        <v>512.64376343404672</v>
      </c>
    </row>
    <row r="236" spans="1:12" x14ac:dyDescent="0.25">
      <c r="A236">
        <v>1170090</v>
      </c>
      <c r="B236">
        <v>14.18900013</v>
      </c>
      <c r="C236">
        <v>0.64800000000000002</v>
      </c>
      <c r="D236">
        <v>9.9000003020963209E+37</v>
      </c>
      <c r="E236">
        <v>1.0400999799999999</v>
      </c>
      <c r="F236">
        <v>340.26998901000002</v>
      </c>
      <c r="G236">
        <v>1.3501000400000001</v>
      </c>
      <c r="H236">
        <v>9.9000003020963209E+37</v>
      </c>
      <c r="J236" s="2">
        <f>TREND(Calibration!$A$2:$A$4,Calibration!$B$2:$B$4,C236)</f>
        <v>431.35139264086456</v>
      </c>
      <c r="K236" s="2">
        <f>TREND(Calibration!$A$2:$A$4,Calibration!$C$2:$C$4,E236)</f>
        <v>406.91074802765752</v>
      </c>
      <c r="L236" s="2">
        <f>TREND(Calibration!$A$2:$A$4,Calibration!$D$2:$D$4,G236)</f>
        <v>512.18860631297491</v>
      </c>
    </row>
    <row r="237" spans="1:12" x14ac:dyDescent="0.25">
      <c r="A237">
        <v>1175089</v>
      </c>
      <c r="B237">
        <v>14.19799995</v>
      </c>
      <c r="C237">
        <v>0.65130001000000004</v>
      </c>
      <c r="D237">
        <v>909.76098633000004</v>
      </c>
      <c r="E237">
        <v>1.0400999799999999</v>
      </c>
      <c r="F237">
        <v>517.89697265999996</v>
      </c>
      <c r="G237">
        <v>1.35230005</v>
      </c>
      <c r="H237">
        <v>9.9000003020963209E+37</v>
      </c>
      <c r="J237" s="2">
        <f>TREND(Calibration!$A$2:$A$4,Calibration!$B$2:$B$4,C237)</f>
        <v>433.38036448965352</v>
      </c>
      <c r="K237" s="2">
        <f>TREND(Calibration!$A$2:$A$4,Calibration!$C$2:$C$4,E237)</f>
        <v>406.91074802765752</v>
      </c>
      <c r="L237" s="2">
        <f>TREND(Calibration!$A$2:$A$4,Calibration!$D$2:$D$4,G237)</f>
        <v>513.09897434934874</v>
      </c>
    </row>
    <row r="238" spans="1:12" x14ac:dyDescent="0.25">
      <c r="A238">
        <v>1180090</v>
      </c>
      <c r="B238">
        <v>14.17199993</v>
      </c>
      <c r="C238">
        <v>0.65719998000000002</v>
      </c>
      <c r="D238">
        <v>9.9000003020963209E+37</v>
      </c>
      <c r="E238">
        <v>1.0379999900000001</v>
      </c>
      <c r="F238">
        <v>363.58200073</v>
      </c>
      <c r="G238">
        <v>1.34850001</v>
      </c>
      <c r="H238">
        <v>9.9000003020963209E+37</v>
      </c>
      <c r="J238" s="2">
        <f>TREND(Calibration!$A$2:$A$4,Calibration!$B$2:$B$4,C238)</f>
        <v>437.00789078160392</v>
      </c>
      <c r="K238" s="2">
        <f>TREND(Calibration!$A$2:$A$4,Calibration!$C$2:$C$4,E238)</f>
        <v>406.06818321086286</v>
      </c>
      <c r="L238" s="2">
        <f>TREND(Calibration!$A$2:$A$4,Calibration!$D$2:$D$4,G238)</f>
        <v>511.52651106375356</v>
      </c>
    </row>
    <row r="239" spans="1:12" x14ac:dyDescent="0.25">
      <c r="A239">
        <v>1185089</v>
      </c>
      <c r="B239">
        <v>14.119999890000001</v>
      </c>
      <c r="C239">
        <v>0.65719998000000002</v>
      </c>
      <c r="D239">
        <v>9.9000003020963209E+37</v>
      </c>
      <c r="E239">
        <v>1.0400999799999999</v>
      </c>
      <c r="F239">
        <v>396.97900391000002</v>
      </c>
      <c r="G239">
        <v>1.34689999</v>
      </c>
      <c r="H239">
        <v>1297.17700195</v>
      </c>
      <c r="J239" s="2">
        <f>TREND(Calibration!$A$2:$A$4,Calibration!$B$2:$B$4,C239)</f>
        <v>437.00789078160392</v>
      </c>
      <c r="K239" s="2">
        <f>TREND(Calibration!$A$2:$A$4,Calibration!$C$2:$C$4,E239)</f>
        <v>406.91074802765752</v>
      </c>
      <c r="L239" s="2">
        <f>TREND(Calibration!$A$2:$A$4,Calibration!$D$2:$D$4,G239)</f>
        <v>510.86441995254995</v>
      </c>
    </row>
    <row r="240" spans="1:12" x14ac:dyDescent="0.25">
      <c r="A240">
        <v>1190102</v>
      </c>
      <c r="B240">
        <v>14.04899979</v>
      </c>
      <c r="C240">
        <v>0.65560001000000001</v>
      </c>
      <c r="D240">
        <v>9.9000003020963209E+37</v>
      </c>
      <c r="E240">
        <v>1.0362999399999999</v>
      </c>
      <c r="F240">
        <v>7.3709998099999998</v>
      </c>
      <c r="G240">
        <v>1.3458000400000001</v>
      </c>
      <c r="H240">
        <v>9.9000003020963209E+37</v>
      </c>
      <c r="J240" s="2">
        <f>TREND(Calibration!$A$2:$A$4,Calibration!$B$2:$B$4,C240)</f>
        <v>436.02416828109426</v>
      </c>
      <c r="K240" s="2">
        <f>TREND(Calibration!$A$2:$A$4,Calibration!$C$2:$C$4,E240)</f>
        <v>405.38608362144009</v>
      </c>
      <c r="L240" s="2">
        <f>TREND(Calibration!$A$2:$A$4,Calibration!$D$2:$D$4,G240)</f>
        <v>510.4092586934604</v>
      </c>
    </row>
    <row r="241" spans="1:12" x14ac:dyDescent="0.25">
      <c r="A241">
        <v>1195103</v>
      </c>
      <c r="B241">
        <v>14.1590004</v>
      </c>
      <c r="C241">
        <v>0.65450001000000002</v>
      </c>
      <c r="D241">
        <v>813.33697510000002</v>
      </c>
      <c r="E241">
        <v>1.03740001</v>
      </c>
      <c r="F241">
        <v>1001.9450073199999</v>
      </c>
      <c r="G241">
        <v>1.34689999</v>
      </c>
      <c r="H241">
        <v>1300.19104004</v>
      </c>
      <c r="J241" s="2">
        <f>TREND(Calibration!$A$2:$A$4,Calibration!$B$2:$B$4,C241)</f>
        <v>435.34784638095829</v>
      </c>
      <c r="K241" s="2">
        <f>TREND(Calibration!$A$2:$A$4,Calibration!$C$2:$C$4,E241)</f>
        <v>405.82745728417723</v>
      </c>
      <c r="L241" s="2">
        <f>TREND(Calibration!$A$2:$A$4,Calibration!$D$2:$D$4,G241)</f>
        <v>510.86441995254995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10" sqref="T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AVERAGE('4B'!$J2:$J32) + Calibration!$C$11</f>
        <v>399.85092008307487</v>
      </c>
      <c r="C3" s="2">
        <f>'4B'!K32</f>
        <v>518.49093839821012</v>
      </c>
      <c r="D3" s="2">
        <f>'4B'!L32</f>
        <v>640.92234171400241</v>
      </c>
      <c r="E3" s="3">
        <f>(C3-B3)/(7*35314.6667/1400)</f>
        <v>0.67190224006919619</v>
      </c>
      <c r="G3" s="3">
        <f>AVERAGE('5B'!$J2:$J32) + Calibration!$C$11</f>
        <v>409.49594709758446</v>
      </c>
      <c r="H3" s="3">
        <f>'5B'!K32</f>
        <v>550.1474449500538</v>
      </c>
      <c r="I3" s="3">
        <f>'5B'!L32</f>
        <v>633.97045125464808</v>
      </c>
      <c r="J3" s="3">
        <f>(H3-G3)/(7*35314.6667/1400)</f>
        <v>0.79656137800937721</v>
      </c>
      <c r="L3" s="3">
        <f>AVERAGE('6B'!$J2:$J32) + Calibration!$C$11</f>
        <v>400.5411268123201</v>
      </c>
      <c r="M3" s="3">
        <f>'6B'!K32</f>
        <v>813.63081065568076</v>
      </c>
      <c r="N3" s="3">
        <f>'6B'!L32</f>
        <v>620.81154249162773</v>
      </c>
      <c r="O3" s="3">
        <f>(M3-L3)/(7*35314.6667/1400)</f>
        <v>2.3394794426495924</v>
      </c>
      <c r="Q3" s="3">
        <f>AVERAGE('7B'!$K146:$K176) + Calibration!$C$11</f>
        <v>401.42768168926716</v>
      </c>
      <c r="R3" s="3">
        <f>'7B'!L176</f>
        <v>878.18757973022025</v>
      </c>
      <c r="S3" s="3">
        <f>'7B'!M176</f>
        <v>600.70079292546563</v>
      </c>
      <c r="T3" s="3">
        <f>(R3-Q3)/(7*35314.6667/1400)</f>
        <v>2.7000673804516073</v>
      </c>
    </row>
    <row r="4" spans="1:20" x14ac:dyDescent="0.25">
      <c r="A4" s="3">
        <f t="shared" ref="A4:A35" si="0">1/12+A3</f>
        <v>2.5833333333333335</v>
      </c>
      <c r="B4" s="3">
        <f>AVERAGE('4B'!$J3:$J33) + Calibration!$C$11</f>
        <v>400.07702163434561</v>
      </c>
      <c r="C4" s="2">
        <f>'4B'!K33</f>
        <v>505.93267067434783</v>
      </c>
      <c r="D4" s="2">
        <f>'4B'!L33</f>
        <v>638.68778317918589</v>
      </c>
      <c r="E4" s="3">
        <f t="shared" ref="E4:E67" si="1">(C4-B4)/(7*35314.6667/1400)</f>
        <v>0.59949963531725592</v>
      </c>
      <c r="G4" s="3">
        <f>AVERAGE('5B'!$J3:$J33) + Calibration!$C$11</f>
        <v>409.68833191961716</v>
      </c>
      <c r="H4" s="3">
        <f>'5B'!K33</f>
        <v>625.97864357473679</v>
      </c>
      <c r="I4" s="3">
        <f>'5B'!L33</f>
        <v>632.64626489422324</v>
      </c>
      <c r="J4" s="3">
        <f t="shared" ref="J4:J67" si="2">(H4-G4)/(7*35314.6667/1400)</f>
        <v>1.2249319156401361</v>
      </c>
      <c r="L4" s="3">
        <f>AVERAGE('6B'!$J3:$J33) + Calibration!$C$11</f>
        <v>400.2515583016002</v>
      </c>
      <c r="M4" s="3">
        <f>'6B'!K33</f>
        <v>787.39075782123859</v>
      </c>
      <c r="N4" s="3">
        <f>'6B'!L33</f>
        <v>619.44601733418199</v>
      </c>
      <c r="O4" s="3">
        <f t="shared" ref="O4:O67" si="3">(M4-L4)/(7*35314.6667/1400)</f>
        <v>2.1925122658435758</v>
      </c>
      <c r="Q4" s="3">
        <f>AVERAGE('7B'!$K147:$K177) + Calibration!$C$11</f>
        <v>401.52288282261287</v>
      </c>
      <c r="R4" s="3">
        <f>'7B'!L177</f>
        <v>878.62895339295744</v>
      </c>
      <c r="S4" s="3">
        <f>'7B'!M177</f>
        <v>599.99731336102855</v>
      </c>
      <c r="T4" s="3">
        <f t="shared" ref="T4:T67" si="4">(R4-Q4)/(7*35314.6667/1400)</f>
        <v>2.7020278833346287</v>
      </c>
    </row>
    <row r="5" spans="1:20" x14ac:dyDescent="0.25">
      <c r="A5" s="3">
        <f t="shared" si="0"/>
        <v>2.666666666666667</v>
      </c>
      <c r="B5" s="3">
        <f>AVERAGE('4B'!$J4:$J34) + Calibration!$C$11</f>
        <v>400.1742065130419</v>
      </c>
      <c r="C5" s="2">
        <f>'4B'!K34</f>
        <v>509.18254691702123</v>
      </c>
      <c r="D5" s="2">
        <f>'4B'!L34</f>
        <v>635.74979887416259</v>
      </c>
      <c r="E5" s="3">
        <f t="shared" si="1"/>
        <v>0.61735449086925298</v>
      </c>
      <c r="G5" s="3">
        <f>AVERAGE('5B'!$J4:$J34) + Calibration!$C$11</f>
        <v>409.66849863114442</v>
      </c>
      <c r="H5" s="3">
        <f>'5B'!K34</f>
        <v>619.92017247077911</v>
      </c>
      <c r="I5" s="3">
        <f>'5B'!L34</f>
        <v>634.21872404180067</v>
      </c>
      <c r="J5" s="3">
        <f t="shared" si="2"/>
        <v>1.1907328794901788</v>
      </c>
      <c r="L5" s="3">
        <f>AVERAGE('6B'!$J4:$J34) + Calibration!$C$11</f>
        <v>399.92033966691957</v>
      </c>
      <c r="M5" s="3">
        <f>'6B'!K34</f>
        <v>794.33197223843797</v>
      </c>
      <c r="N5" s="3">
        <f>'6B'!L34</f>
        <v>618.12182683573928</v>
      </c>
      <c r="O5" s="3">
        <f t="shared" si="3"/>
        <v>2.2336987400847725</v>
      </c>
      <c r="Q5" s="3">
        <f>AVERAGE('7B'!$K148:$K178) + Calibration!$C$11</f>
        <v>401.72518498305402</v>
      </c>
      <c r="R5" s="3">
        <f>'7B'!L178</f>
        <v>921.31911140923626</v>
      </c>
      <c r="S5" s="3">
        <f>'7B'!M178</f>
        <v>600.24558614818113</v>
      </c>
      <c r="T5" s="3">
        <f t="shared" si="4"/>
        <v>2.9426523027395985</v>
      </c>
    </row>
    <row r="6" spans="1:20" x14ac:dyDescent="0.25">
      <c r="A6" s="3">
        <f t="shared" si="0"/>
        <v>2.7500000000000004</v>
      </c>
      <c r="B6" s="3">
        <f>AVERAGE('4B'!$J5:$J35) + Calibration!$C$11</f>
        <v>400.42014115445039</v>
      </c>
      <c r="C6" s="2">
        <f>'4B'!K35</f>
        <v>507.45728693377498</v>
      </c>
      <c r="D6" s="2">
        <f>'4B'!L35</f>
        <v>634.88081929102202</v>
      </c>
      <c r="E6" s="3">
        <f t="shared" si="1"/>
        <v>0.60619088770459539</v>
      </c>
      <c r="G6" s="3">
        <f>AVERAGE('5B'!$J5:$J35) + Calibration!$C$11</f>
        <v>409.72204964052935</v>
      </c>
      <c r="H6" s="3">
        <f>'5B'!K35</f>
        <v>582.64651631869208</v>
      </c>
      <c r="I6" s="3">
        <f>'5B'!L35</f>
        <v>632.85319888435492</v>
      </c>
      <c r="J6" s="3">
        <f t="shared" si="2"/>
        <v>0.97933511958170461</v>
      </c>
      <c r="L6" s="3">
        <f>AVERAGE('6B'!$J5:$J35) + Calibration!$C$11</f>
        <v>399.51375298903082</v>
      </c>
      <c r="M6" s="3">
        <f>'6B'!K35</f>
        <v>792.40606853137274</v>
      </c>
      <c r="N6" s="3">
        <f>'6B'!L35</f>
        <v>617.66666971466759</v>
      </c>
      <c r="O6" s="3">
        <f t="shared" si="3"/>
        <v>2.2250942866315762</v>
      </c>
      <c r="Q6" s="3">
        <f>AVERAGE('7B'!$K149:$K179) + Calibration!$C$11</f>
        <v>401.84220315022287</v>
      </c>
      <c r="R6" s="3">
        <f>'7B'!L179</f>
        <v>908.76079553858381</v>
      </c>
      <c r="S6" s="3">
        <f>'7B'!M179</f>
        <v>600.24558614818113</v>
      </c>
      <c r="T6" s="3">
        <f t="shared" si="4"/>
        <v>2.8708672048056503</v>
      </c>
    </row>
    <row r="7" spans="1:20" x14ac:dyDescent="0.25">
      <c r="A7" s="3">
        <f t="shared" si="0"/>
        <v>2.8333333333333339</v>
      </c>
      <c r="B7" s="3">
        <f>AVERAGE('4B'!$J6:$J36) + Calibration!$C$11</f>
        <v>400.51534109778692</v>
      </c>
      <c r="C7" s="2">
        <f>'4B'!K36</f>
        <v>505.73202695052885</v>
      </c>
      <c r="D7" s="2">
        <f>'4B'!L36</f>
        <v>637.77741928082958</v>
      </c>
      <c r="E7" s="3">
        <f t="shared" si="1"/>
        <v>0.59588095080473702</v>
      </c>
      <c r="G7" s="3">
        <f>AVERAGE('5B'!$J6:$J36) + Calibration!$C$11</f>
        <v>409.69031665664193</v>
      </c>
      <c r="H7" s="3">
        <f>'5B'!K36</f>
        <v>619.47885096706477</v>
      </c>
      <c r="I7" s="3">
        <f>'5B'!L36</f>
        <v>632.39799210707054</v>
      </c>
      <c r="J7" s="3">
        <f t="shared" si="2"/>
        <v>1.1881099492887064</v>
      </c>
      <c r="L7" s="3">
        <f>AVERAGE('6B'!$J6:$J36) + Calibration!$C$11</f>
        <v>399.12699979794957</v>
      </c>
      <c r="M7" s="3">
        <f>'6B'!K36</f>
        <v>804.96438440202519</v>
      </c>
      <c r="N7" s="3">
        <f>'6B'!L36</f>
        <v>617.21146293738298</v>
      </c>
      <c r="O7" s="3">
        <f t="shared" si="3"/>
        <v>2.2984069936249778</v>
      </c>
      <c r="Q7" s="3">
        <f>AVERAGE('7B'!$K150:$K180) + Calibration!$C$11</f>
        <v>401.81047016633551</v>
      </c>
      <c r="R7" s="3">
        <f>'7B'!L180</f>
        <v>917.62781736926786</v>
      </c>
      <c r="S7" s="3">
        <f>'7B'!M180</f>
        <v>602.93529766605184</v>
      </c>
      <c r="T7" s="3">
        <f t="shared" si="4"/>
        <v>2.9212641398251238</v>
      </c>
    </row>
    <row r="8" spans="1:20" x14ac:dyDescent="0.25">
      <c r="A8" s="3">
        <f t="shared" si="0"/>
        <v>2.9166666666666674</v>
      </c>
      <c r="B8" s="3">
        <f>AVERAGE('4B'!$J7:$J37) + Calibration!$C$11</f>
        <v>400.71764206821894</v>
      </c>
      <c r="C8" s="2">
        <f>'4B'!K37</f>
        <v>503.56544546356815</v>
      </c>
      <c r="D8" s="2">
        <f>'4B'!L37</f>
        <v>639.55676690034409</v>
      </c>
      <c r="E8" s="3">
        <f t="shared" si="1"/>
        <v>0.58246509456847972</v>
      </c>
      <c r="G8" s="3">
        <f>AVERAGE('5B'!$J7:$J37) + Calibration!$C$11</f>
        <v>409.80733462547596</v>
      </c>
      <c r="H8" s="3">
        <f>'5B'!K37</f>
        <v>558.57314527702351</v>
      </c>
      <c r="I8" s="3">
        <f>'5B'!L37</f>
        <v>631.73594651406188</v>
      </c>
      <c r="J8" s="3">
        <f t="shared" si="2"/>
        <v>0.84251572818353992</v>
      </c>
      <c r="L8" s="3">
        <f>AVERAGE('6B'!$J7:$J37) + Calibration!$C$11</f>
        <v>398.66686211067594</v>
      </c>
      <c r="M8" s="3">
        <f>'6B'!K37</f>
        <v>811.22345108301181</v>
      </c>
      <c r="N8" s="3">
        <f>'6B'!L37</f>
        <v>617.45978538074826</v>
      </c>
      <c r="O8" s="3">
        <f t="shared" si="3"/>
        <v>2.336460329511397</v>
      </c>
      <c r="Q8" s="3">
        <f>AVERAGE('7B'!$K151:$K181) + Calibration!$C$11</f>
        <v>401.81047016633551</v>
      </c>
      <c r="R8" s="3">
        <f>'7B'!L181</f>
        <v>941.25991505401237</v>
      </c>
      <c r="S8" s="3">
        <f>'7B'!M181</f>
        <v>605.16985206285062</v>
      </c>
      <c r="T8" s="3">
        <f t="shared" si="4"/>
        <v>3.0551014368637768</v>
      </c>
    </row>
    <row r="9" spans="1:20" x14ac:dyDescent="0.25">
      <c r="A9" s="3">
        <f t="shared" si="0"/>
        <v>3.0000000000000009</v>
      </c>
      <c r="B9" s="3">
        <f>AVERAGE('4B'!$J8:$J38) + Calibration!$C$11</f>
        <v>401.09249576222027</v>
      </c>
      <c r="C9" s="2">
        <f>'4B'!K38</f>
        <v>513.95712768823739</v>
      </c>
      <c r="D9" s="2">
        <f>'4B'!L38</f>
        <v>645.14307840802235</v>
      </c>
      <c r="E9" s="3">
        <f t="shared" si="1"/>
        <v>0.63919409397125704</v>
      </c>
      <c r="G9" s="3">
        <f>AVERAGE('5B'!$J8:$J38) + Calibration!$C$11</f>
        <v>409.87278533027569</v>
      </c>
      <c r="H9" s="3">
        <f>'5B'!K38</f>
        <v>542.56435758666885</v>
      </c>
      <c r="I9" s="3">
        <f>'5B'!L38</f>
        <v>636.2049559952344</v>
      </c>
      <c r="J9" s="3">
        <f t="shared" si="2"/>
        <v>0.75148137958438188</v>
      </c>
      <c r="L9" s="3">
        <f>AVERAGE('6B'!$J8:$J38) + Calibration!$C$11</f>
        <v>398.29200960668379</v>
      </c>
      <c r="M9" s="3">
        <f>'6B'!K38</f>
        <v>836.82143838410764</v>
      </c>
      <c r="N9" s="3">
        <f>'6B'!L38</f>
        <v>617.66666971466759</v>
      </c>
      <c r="O9" s="3">
        <f t="shared" si="3"/>
        <v>2.4835541136647556</v>
      </c>
      <c r="Q9" s="3">
        <f>AVERAGE('7B'!$K152:$K182) + Calibration!$C$11</f>
        <v>401.71328647764852</v>
      </c>
      <c r="R9" s="3">
        <f>'7B'!L182</f>
        <v>917.82841695852915</v>
      </c>
      <c r="S9" s="3">
        <f>'7B'!M182</f>
        <v>607.81817926550559</v>
      </c>
      <c r="T9" s="3">
        <f t="shared" si="4"/>
        <v>2.9229505965060154</v>
      </c>
    </row>
    <row r="10" spans="1:20" x14ac:dyDescent="0.25">
      <c r="A10" s="3">
        <f t="shared" si="0"/>
        <v>3.0833333333333344</v>
      </c>
      <c r="B10" s="3">
        <f>AVERAGE('4B'!$J9:$J39) + Calibration!$C$11</f>
        <v>401.57445028498216</v>
      </c>
      <c r="C10" s="2">
        <f>'4B'!K39</f>
        <v>501.39881582981741</v>
      </c>
      <c r="D10" s="2">
        <f>'4B'!L39</f>
        <v>645.80517365724359</v>
      </c>
      <c r="E10" s="3">
        <f t="shared" si="1"/>
        <v>0.56534224939937061</v>
      </c>
      <c r="G10" s="3">
        <f>AVERAGE('5B'!$J9:$J39) + Calibration!$C$11</f>
        <v>409.99971944750888</v>
      </c>
      <c r="H10" s="3">
        <f>'5B'!K39</f>
        <v>497.26624843292495</v>
      </c>
      <c r="I10" s="3">
        <f>'5B'!L39</f>
        <v>636.45327843859957</v>
      </c>
      <c r="J10" s="3">
        <f t="shared" si="2"/>
        <v>0.49422258307999867</v>
      </c>
      <c r="L10" s="3">
        <f>AVERAGE('6B'!$J9:$J39) + Calibration!$C$11</f>
        <v>397.788239240108</v>
      </c>
      <c r="M10" s="3">
        <f>'6B'!K39</f>
        <v>840.91392759036603</v>
      </c>
      <c r="N10" s="3">
        <f>'6B'!L39</f>
        <v>622.79782410127393</v>
      </c>
      <c r="O10" s="3">
        <f t="shared" si="3"/>
        <v>2.5095844291247862</v>
      </c>
      <c r="Q10" s="3">
        <f>AVERAGE('7B'!$K153:$K183) + Calibration!$C$11</f>
        <v>401.70138559222448</v>
      </c>
      <c r="R10" s="3">
        <f>'7B'!L183</f>
        <v>945.59308204016611</v>
      </c>
      <c r="S10" s="3">
        <f>'7B'!M183</f>
        <v>609.39064255110088</v>
      </c>
      <c r="T10" s="3">
        <f t="shared" si="4"/>
        <v>3.0802595480701029</v>
      </c>
    </row>
    <row r="11" spans="1:20" x14ac:dyDescent="0.25">
      <c r="A11" s="3">
        <f t="shared" si="0"/>
        <v>3.1666666666666679</v>
      </c>
      <c r="B11" s="3">
        <f>AVERAGE('4B'!$J10:$J40) + Calibration!$C$11</f>
        <v>401.87591968112611</v>
      </c>
      <c r="C11" s="2">
        <f>'4B'!K40</f>
        <v>499.67355584657111</v>
      </c>
      <c r="D11" s="2">
        <f>'4B'!L40</f>
        <v>641.58438316899333</v>
      </c>
      <c r="E11" s="3">
        <f t="shared" si="1"/>
        <v>0.55386413240844767</v>
      </c>
      <c r="G11" s="3">
        <f>AVERAGE('5B'!$J10:$J40) + Calibration!$C$11</f>
        <v>410.20400396495654</v>
      </c>
      <c r="H11" s="3">
        <f>'5B'!K40</f>
        <v>502.68275029711674</v>
      </c>
      <c r="I11" s="3">
        <f>'5B'!L40</f>
        <v>637.11532403160822</v>
      </c>
      <c r="J11" s="3">
        <f t="shared" si="2"/>
        <v>0.52374129490034338</v>
      </c>
      <c r="L11" s="3">
        <f>AVERAGE('6B'!$J10:$J40) + Calibration!$C$11</f>
        <v>397.29438522026618</v>
      </c>
      <c r="M11" s="3">
        <f>'6B'!K40</f>
        <v>799.98915589475769</v>
      </c>
      <c r="N11" s="3">
        <f>'6B'!L40</f>
        <v>626.81167646137465</v>
      </c>
      <c r="O11" s="3">
        <f t="shared" si="3"/>
        <v>2.2806092103057649</v>
      </c>
      <c r="Q11" s="3">
        <f>AVERAGE('7B'!$K154:$K184) + Calibration!$C$11</f>
        <v>401.6914696421602</v>
      </c>
      <c r="R11" s="3">
        <f>'7B'!L184</f>
        <v>862.82071714507379</v>
      </c>
      <c r="S11" s="3">
        <f>'7B'!M184</f>
        <v>608.06645205265829</v>
      </c>
      <c r="T11" s="3">
        <f t="shared" si="4"/>
        <v>2.6115452337139771</v>
      </c>
    </row>
    <row r="12" spans="1:20" x14ac:dyDescent="0.25">
      <c r="A12" s="3">
        <f t="shared" si="0"/>
        <v>3.2500000000000013</v>
      </c>
      <c r="B12" s="3">
        <f>AVERAGE('4B'!$J11:$J41) + Calibration!$C$11</f>
        <v>402.06830450315891</v>
      </c>
      <c r="C12" s="2">
        <f>'4B'!K41</f>
        <v>559.01446678073796</v>
      </c>
      <c r="D12" s="2">
        <f>'4B'!L41</f>
        <v>644.27409882488178</v>
      </c>
      <c r="E12" s="3">
        <f t="shared" si="1"/>
        <v>0.88884408062432052</v>
      </c>
      <c r="G12" s="3">
        <f>AVERAGE('5B'!$J11:$J41) + Calibration!$C$11</f>
        <v>410.27937081815526</v>
      </c>
      <c r="H12" s="3">
        <f>'5B'!K41</f>
        <v>501.39881582981741</v>
      </c>
      <c r="I12" s="3">
        <f>'5B'!L41</f>
        <v>634.21872404180067</v>
      </c>
      <c r="J12" s="3">
        <f t="shared" si="2"/>
        <v>0.51604306950268986</v>
      </c>
      <c r="L12" s="3">
        <f>AVERAGE('6B'!$J11:$J41) + Calibration!$C$11</f>
        <v>396.79061366368109</v>
      </c>
      <c r="M12" s="3">
        <f>'6B'!K41</f>
        <v>828.79698137021808</v>
      </c>
      <c r="N12" s="3">
        <f>'6B'!L41</f>
        <v>629.04623085817343</v>
      </c>
      <c r="O12" s="3">
        <f t="shared" si="3"/>
        <v>2.4466116097113666</v>
      </c>
      <c r="Q12" s="3">
        <f>AVERAGE('7B'!$K155:$K185) + Calibration!$C$11</f>
        <v>401.72320242771281</v>
      </c>
      <c r="R12" s="3">
        <f>'7B'!L185</f>
        <v>853.4722394487859</v>
      </c>
      <c r="S12" s="3">
        <f>'7B'!M185</f>
        <v>607.81817926550559</v>
      </c>
      <c r="T12" s="3">
        <f t="shared" si="4"/>
        <v>2.5584216374386624</v>
      </c>
    </row>
    <row r="13" spans="1:20" x14ac:dyDescent="0.25">
      <c r="A13" s="3">
        <f t="shared" si="0"/>
        <v>3.3333333333333348</v>
      </c>
      <c r="B13" s="3">
        <f>AVERAGE('4B'!$J12:$J42) + Calibration!$C$11</f>
        <v>402.56017497598509</v>
      </c>
      <c r="C13" s="2">
        <f>'4B'!K42</f>
        <v>570.48949190791018</v>
      </c>
      <c r="D13" s="2">
        <f>'4B'!L42</f>
        <v>637.9843036147488</v>
      </c>
      <c r="E13" s="3">
        <f t="shared" si="1"/>
        <v>0.95104574175083501</v>
      </c>
      <c r="G13" s="3">
        <f>AVERAGE('5B'!$J12:$J42) + Calibration!$C$11</f>
        <v>410.38647184525064</v>
      </c>
      <c r="H13" s="3">
        <f>'5B'!K42</f>
        <v>581.56322557521185</v>
      </c>
      <c r="I13" s="3">
        <f>'5B'!L42</f>
        <v>635.74979887416259</v>
      </c>
      <c r="J13" s="3">
        <f t="shared" si="2"/>
        <v>0.9694371756874669</v>
      </c>
      <c r="L13" s="3">
        <f>AVERAGE('6B'!$J12:$J42) + Calibration!$C$11</f>
        <v>396.40386047259983</v>
      </c>
      <c r="M13" s="3">
        <f>'6B'!K42</f>
        <v>811.22345108301181</v>
      </c>
      <c r="N13" s="3">
        <f>'6B'!L42</f>
        <v>627.26688323865903</v>
      </c>
      <c r="O13" s="3">
        <f t="shared" si="3"/>
        <v>2.3492765435637648</v>
      </c>
      <c r="Q13" s="3">
        <f>AVERAGE('7B'!$K156:$K186) + Calibration!$C$11</f>
        <v>401.71328627931359</v>
      </c>
      <c r="R13" s="3">
        <f>'7B'!L186</f>
        <v>829.23835102072258</v>
      </c>
      <c r="S13" s="3">
        <f>'7B'!M186</f>
        <v>609.84579967217269</v>
      </c>
      <c r="T13" s="3">
        <f t="shared" si="4"/>
        <v>2.4212323359767627</v>
      </c>
    </row>
    <row r="14" spans="1:20" x14ac:dyDescent="0.25">
      <c r="A14" s="3">
        <f t="shared" si="0"/>
        <v>3.4166666666666683</v>
      </c>
      <c r="B14" s="3">
        <f>AVERAGE('4B'!$J13:$J43) + Calibration!$C$11</f>
        <v>402.95684431546539</v>
      </c>
      <c r="C14" s="2">
        <f>'4B'!K43</f>
        <v>515.68238767148353</v>
      </c>
      <c r="D14" s="2">
        <f>'4B'!L43</f>
        <v>636.66016691053642</v>
      </c>
      <c r="E14" s="3">
        <f t="shared" si="1"/>
        <v>0.63840638403090533</v>
      </c>
      <c r="G14" s="3">
        <f>AVERAGE('5B'!$J13:$J43) + Calibration!$C$11</f>
        <v>410.45985495309895</v>
      </c>
      <c r="H14" s="3">
        <f>'5B'!K43</f>
        <v>514.15772727749868</v>
      </c>
      <c r="I14" s="3">
        <f>'5B'!L43</f>
        <v>634.88081929102202</v>
      </c>
      <c r="J14" s="3">
        <f t="shared" si="2"/>
        <v>0.58727934886271893</v>
      </c>
      <c r="L14" s="3">
        <f>AVERAGE('6B'!$J13:$J43) + Calibration!$C$11</f>
        <v>395.8247222611509</v>
      </c>
      <c r="M14" s="3">
        <f>'6B'!K43</f>
        <v>807.9735307057806</v>
      </c>
      <c r="N14" s="3">
        <f>'6B'!L43</f>
        <v>623.70819213764787</v>
      </c>
      <c r="O14" s="3">
        <f t="shared" si="3"/>
        <v>2.33415091778074</v>
      </c>
      <c r="Q14" s="3">
        <f>AVERAGE('7B'!$K157:$K187) + Calibration!$C$11</f>
        <v>401.69146944382538</v>
      </c>
      <c r="R14" s="3">
        <f>'7B'!L187</f>
        <v>840.07135876133873</v>
      </c>
      <c r="S14" s="3">
        <f>'7B'!M187</f>
        <v>614.77006972485992</v>
      </c>
      <c r="T14" s="3">
        <f t="shared" si="4"/>
        <v>2.482707216475093</v>
      </c>
    </row>
    <row r="15" spans="1:20" x14ac:dyDescent="0.25">
      <c r="A15" s="3">
        <f t="shared" si="0"/>
        <v>3.5000000000000018</v>
      </c>
      <c r="B15" s="3">
        <f>AVERAGE('4B'!$J14:$J44) + Calibration!$C$11</f>
        <v>403.09567812811343</v>
      </c>
      <c r="C15" s="2">
        <f>'4B'!K44</f>
        <v>524.34881392513898</v>
      </c>
      <c r="D15" s="2">
        <f>'4B'!L44</f>
        <v>635.99807166131518</v>
      </c>
      <c r="E15" s="3">
        <f t="shared" si="1"/>
        <v>0.68670128945051345</v>
      </c>
      <c r="G15" s="3">
        <f>AVERAGE('5B'!$J14:$J44) + Calibration!$C$11</f>
        <v>410.36465362141837</v>
      </c>
      <c r="H15" s="3">
        <f>'5B'!K44</f>
        <v>498.1489395871439</v>
      </c>
      <c r="I15" s="3">
        <f>'5B'!L44</f>
        <v>637.11532403160822</v>
      </c>
      <c r="J15" s="3">
        <f t="shared" si="2"/>
        <v>0.49715483207845496</v>
      </c>
      <c r="L15" s="3">
        <f>AVERAGE('6B'!$J14:$J44) + Calibration!$C$11</f>
        <v>395.23566809963762</v>
      </c>
      <c r="M15" s="3">
        <f>'6B'!K44</f>
        <v>785.46490226096353</v>
      </c>
      <c r="N15" s="3">
        <f>'6B'!L44</f>
        <v>620.81154249162773</v>
      </c>
      <c r="O15" s="3">
        <f t="shared" si="3"/>
        <v>2.2100122732367504</v>
      </c>
      <c r="Q15" s="3">
        <f>AVERAGE('7B'!$K158:$K188) + Calibration!$C$11</f>
        <v>401.72320341938706</v>
      </c>
      <c r="R15" s="3">
        <f>'7B'!L188</f>
        <v>846.57120352803338</v>
      </c>
      <c r="S15" s="3">
        <f>'7B'!M188</f>
        <v>616.34247921622477</v>
      </c>
      <c r="T15" s="3">
        <f t="shared" si="4"/>
        <v>2.5193385166998974</v>
      </c>
    </row>
    <row r="16" spans="1:20" x14ac:dyDescent="0.25">
      <c r="A16" s="3">
        <f t="shared" si="0"/>
        <v>3.5833333333333353</v>
      </c>
      <c r="B16" s="3">
        <f>AVERAGE('4B'!$J15:$J45) + Calibration!$C$11</f>
        <v>403.30987998396938</v>
      </c>
      <c r="C16" s="2">
        <f>'4B'!K45</f>
        <v>528.68202504585042</v>
      </c>
      <c r="D16" s="2">
        <f>'4B'!L45</f>
        <v>635.33597641209383</v>
      </c>
      <c r="E16" s="3">
        <f t="shared" si="1"/>
        <v>0.71002876015749583</v>
      </c>
      <c r="G16" s="3">
        <f>AVERAGE('5B'!$J15:$J45) + Calibration!$C$11</f>
        <v>410.32300349745742</v>
      </c>
      <c r="H16" s="3">
        <f>'5B'!K45</f>
        <v>505.73202695052885</v>
      </c>
      <c r="I16" s="3">
        <f>'5B'!L45</f>
        <v>635.74979887416259</v>
      </c>
      <c r="J16" s="3">
        <f t="shared" si="2"/>
        <v>0.54033653645141955</v>
      </c>
      <c r="L16" s="3">
        <f>AVERAGE('6B'!$J15:$J45) + Calibration!$C$11</f>
        <v>394.73189773306183</v>
      </c>
      <c r="M16" s="3">
        <f>'6B'!K45</f>
        <v>804.96438440202519</v>
      </c>
      <c r="N16" s="3">
        <f>'6B'!L45</f>
        <v>621.68052207476819</v>
      </c>
      <c r="O16" s="3">
        <f t="shared" si="3"/>
        <v>2.3232980798256455</v>
      </c>
      <c r="Q16" s="3">
        <f>AVERAGE('7B'!$K159:$K189) + Calibration!$C$11</f>
        <v>401.93740507690819</v>
      </c>
      <c r="R16" s="3">
        <f>'7B'!L189</f>
        <v>834.21348724664222</v>
      </c>
      <c r="S16" s="3">
        <f>'7B'!M189</f>
        <v>617.45978538074826</v>
      </c>
      <c r="T16" s="3">
        <f t="shared" si="4"/>
        <v>2.4481391023278949</v>
      </c>
    </row>
    <row r="17" spans="1:20" x14ac:dyDescent="0.25">
      <c r="A17" s="3">
        <f t="shared" si="0"/>
        <v>3.6666666666666687</v>
      </c>
      <c r="B17" s="3">
        <f>AVERAGE('4B'!$J16:$J46) + Calibration!$C$11</f>
        <v>403.41698081272995</v>
      </c>
      <c r="C17" s="2">
        <f>'4B'!K46</f>
        <v>518.2903428211813</v>
      </c>
      <c r="D17" s="2">
        <f>'4B'!L46</f>
        <v>636.2049559952344</v>
      </c>
      <c r="E17" s="3">
        <f t="shared" si="1"/>
        <v>0.65057027429598446</v>
      </c>
      <c r="G17" s="3">
        <f>AVERAGE('5B'!$J16:$J46) + Calibration!$C$11</f>
        <v>410.10880183993635</v>
      </c>
      <c r="H17" s="3">
        <f>'5B'!K46</f>
        <v>504.0067669672826</v>
      </c>
      <c r="I17" s="3">
        <f>'5B'!L46</f>
        <v>636.86705124445564</v>
      </c>
      <c r="J17" s="3">
        <f t="shared" si="2"/>
        <v>0.53177885508598755</v>
      </c>
      <c r="L17" s="3">
        <f>AVERAGE('6B'!$J16:$J46) + Calibration!$C$11</f>
        <v>394.28167738419648</v>
      </c>
      <c r="M17" s="3">
        <f>'6B'!K46</f>
        <v>794.13128036782882</v>
      </c>
      <c r="N17" s="3">
        <f>'6B'!L46</f>
        <v>622.79782410127393</v>
      </c>
      <c r="O17" s="3">
        <f t="shared" si="3"/>
        <v>2.2644959748898454</v>
      </c>
      <c r="Q17" s="3">
        <f>AVERAGE('7B'!$K160:$K190) + Calibration!$C$11</f>
        <v>401.99095489628388</v>
      </c>
      <c r="R17" s="3">
        <f>'7B'!L190</f>
        <v>860.41335757240483</v>
      </c>
      <c r="S17" s="3">
        <f>'7B'!M190</f>
        <v>617.21146293738298</v>
      </c>
      <c r="T17" s="3">
        <f t="shared" si="4"/>
        <v>2.5962153717629222</v>
      </c>
    </row>
    <row r="18" spans="1:20" x14ac:dyDescent="0.25">
      <c r="A18" s="3">
        <f t="shared" si="0"/>
        <v>3.7500000000000022</v>
      </c>
      <c r="B18" s="3">
        <f>AVERAGE('4B'!$J17:$J47) + Calibration!$C$11</f>
        <v>403.52408164149051</v>
      </c>
      <c r="C18" s="2">
        <f>'4B'!K47</f>
        <v>506.37399619029475</v>
      </c>
      <c r="D18" s="2">
        <f>'4B'!L47</f>
        <v>638.68778317918589</v>
      </c>
      <c r="E18" s="3">
        <f t="shared" si="1"/>
        <v>0.58247705081019052</v>
      </c>
      <c r="G18" s="3">
        <f>AVERAGE('5B'!$J17:$J47) + Calibration!$C$11</f>
        <v>409.96005088721495</v>
      </c>
      <c r="H18" s="3">
        <f>'5B'!K47</f>
        <v>558.81387120370914</v>
      </c>
      <c r="I18" s="3">
        <f>'5B'!L47</f>
        <v>637.77741928082958</v>
      </c>
      <c r="J18" s="3">
        <f t="shared" si="2"/>
        <v>0.84301415942002467</v>
      </c>
      <c r="L18" s="3">
        <f>AVERAGE('6B'!$J17:$J47) + Calibration!$C$11</f>
        <v>393.82153989525767</v>
      </c>
      <c r="M18" s="3">
        <f>'6B'!K47</f>
        <v>757.29904201303657</v>
      </c>
      <c r="N18" s="3">
        <f>'6B'!L47</f>
        <v>621.01847648175942</v>
      </c>
      <c r="O18" s="3">
        <f t="shared" si="3"/>
        <v>2.0585073346750793</v>
      </c>
      <c r="Q18" s="3">
        <f>AVERAGE('7B'!$K161:$K191) + Calibration!$C$11</f>
        <v>402.20515675213989</v>
      </c>
      <c r="R18" s="3">
        <f>'7B'!L191</f>
        <v>916.34388290196864</v>
      </c>
      <c r="S18" s="3">
        <f>'7B'!M191</f>
        <v>619.90117445525379</v>
      </c>
      <c r="T18" s="3">
        <f t="shared" si="4"/>
        <v>2.9117574888499722</v>
      </c>
    </row>
    <row r="19" spans="1:20" x14ac:dyDescent="0.25">
      <c r="A19" s="3">
        <f t="shared" si="0"/>
        <v>3.8333333333333357</v>
      </c>
      <c r="B19" s="3">
        <f>AVERAGE('4B'!$J18:$J48) + Calibration!$C$11</f>
        <v>403.61928158482698</v>
      </c>
      <c r="C19" s="2">
        <f>'4B'!K48</f>
        <v>501.15808990313178</v>
      </c>
      <c r="D19" s="2">
        <f>'4B'!L48</f>
        <v>637.77741928082958</v>
      </c>
      <c r="E19" s="3">
        <f t="shared" si="1"/>
        <v>0.55239829471931445</v>
      </c>
      <c r="G19" s="3">
        <f>AVERAGE('5B'!$J18:$J48) + Calibration!$C$11</f>
        <v>409.68039971490344</v>
      </c>
      <c r="H19" s="3">
        <f>'5B'!K48</f>
        <v>556.64728971674856</v>
      </c>
      <c r="I19" s="3">
        <f>'5B'!L48</f>
        <v>636.66016691053642</v>
      </c>
      <c r="J19" s="3">
        <f t="shared" si="2"/>
        <v>0.83232777616357967</v>
      </c>
      <c r="L19" s="3">
        <f>AVERAGE('6B'!$J18:$J48) + Calibration!$C$11</f>
        <v>393.35941846263353</v>
      </c>
      <c r="M19" s="3">
        <f>'6B'!K48</f>
        <v>802.35642925232753</v>
      </c>
      <c r="N19" s="3">
        <f>'6B'!L48</f>
        <v>623.45986969428259</v>
      </c>
      <c r="O19" s="3">
        <f t="shared" si="3"/>
        <v>2.3163011236331106</v>
      </c>
      <c r="Q19" s="3">
        <f>AVERAGE('7B'!$K162:$K192) + Calibration!$C$11</f>
        <v>402.3558914502118</v>
      </c>
      <c r="R19" s="3">
        <f>'7B'!L192</f>
        <v>889.6625567106023</v>
      </c>
      <c r="S19" s="3">
        <f>'7B'!M192</f>
        <v>621.92884451813347</v>
      </c>
      <c r="T19" s="3">
        <f t="shared" si="4"/>
        <v>2.7597976183668211</v>
      </c>
    </row>
    <row r="20" spans="1:20" x14ac:dyDescent="0.25">
      <c r="A20" s="3">
        <f t="shared" si="0"/>
        <v>3.9166666666666692</v>
      </c>
      <c r="B20" s="3">
        <f>AVERAGE('4B'!$J19:$J49) + Calibration!$C$11</f>
        <v>403.60738069940305</v>
      </c>
      <c r="C20" s="2">
        <f>'4B'!K49</f>
        <v>502.92347622380225</v>
      </c>
      <c r="D20" s="2">
        <f>'4B'!L49</f>
        <v>633.97045125464808</v>
      </c>
      <c r="E20" s="3">
        <f t="shared" si="1"/>
        <v>0.56246372855841897</v>
      </c>
      <c r="G20" s="3">
        <f>AVERAGE('5B'!$J19:$J49) + Calibration!$C$11</f>
        <v>409.47611400744665</v>
      </c>
      <c r="H20" s="3">
        <f>'5B'!K49</f>
        <v>681.66844297761497</v>
      </c>
      <c r="I20" s="3">
        <f>'5B'!L49</f>
        <v>638.23262605811408</v>
      </c>
      <c r="J20" s="3">
        <f t="shared" si="2"/>
        <v>1.5415256855314923</v>
      </c>
      <c r="L20" s="3">
        <f>AVERAGE('6B'!$J19:$J49) + Calibration!$C$11</f>
        <v>392.94093109765566</v>
      </c>
      <c r="M20" s="3">
        <f>'6B'!K49</f>
        <v>807.9735307057806</v>
      </c>
      <c r="N20" s="3">
        <f>'6B'!L49</f>
        <v>625.03232884186025</v>
      </c>
      <c r="O20" s="3">
        <f t="shared" si="3"/>
        <v>2.3504828921866898</v>
      </c>
      <c r="Q20" s="3">
        <f>AVERAGE('7B'!$K163:$K193) + Calibration!$C$11</f>
        <v>402.42134235334635</v>
      </c>
      <c r="R20" s="3">
        <f>'7B'!L193</f>
        <v>876.90364526292103</v>
      </c>
      <c r="S20" s="3">
        <f>'7B'!M193</f>
        <v>620.56326970447503</v>
      </c>
      <c r="T20" s="3">
        <f t="shared" si="4"/>
        <v>2.6871685180569727</v>
      </c>
    </row>
    <row r="21" spans="1:20" x14ac:dyDescent="0.25">
      <c r="A21" s="3">
        <f t="shared" si="0"/>
        <v>4.0000000000000027</v>
      </c>
      <c r="B21" s="3">
        <f>AVERAGE('4B'!$J20:$J50) + Calibration!$C$11</f>
        <v>403.51019701071596</v>
      </c>
      <c r="C21" s="2">
        <f>'4B'!K50</f>
        <v>503.76604104059697</v>
      </c>
      <c r="D21" s="2">
        <f>'4B'!L50</f>
        <v>636.2049559952344</v>
      </c>
      <c r="E21" s="3">
        <f t="shared" si="1"/>
        <v>0.56778587141461545</v>
      </c>
      <c r="G21" s="3">
        <f>AVERAGE('5B'!$J20:$J50) + Calibration!$C$11</f>
        <v>409.13497823269233</v>
      </c>
      <c r="H21" s="3">
        <f>'5B'!K50</f>
        <v>653.26180865621222</v>
      </c>
      <c r="I21" s="3">
        <f>'5B'!L50</f>
        <v>637.32225802174003</v>
      </c>
      <c r="J21" s="3">
        <f t="shared" si="2"/>
        <v>1.3825804020600871</v>
      </c>
      <c r="L21" s="3">
        <f>AVERAGE('6B'!$J20:$J50) + Calibration!$C$11</f>
        <v>392.55616145358999</v>
      </c>
      <c r="M21" s="3">
        <f>'6B'!K50</f>
        <v>788.27345298769012</v>
      </c>
      <c r="N21" s="3">
        <f>'6B'!L50</f>
        <v>626.81167646137465</v>
      </c>
      <c r="O21" s="3">
        <f t="shared" si="3"/>
        <v>2.2410931689982512</v>
      </c>
      <c r="Q21" s="3">
        <f>AVERAGE('7B'!$K164:$K194) + Calibration!$C$11</f>
        <v>402.47489336273122</v>
      </c>
      <c r="R21" s="3">
        <f>'7B'!L194</f>
        <v>863.02131272210261</v>
      </c>
      <c r="S21" s="3">
        <f>'7B'!M194</f>
        <v>620.10810844538548</v>
      </c>
      <c r="T21" s="3">
        <f t="shared" si="4"/>
        <v>2.6082444626859318</v>
      </c>
    </row>
    <row r="22" spans="1:20" x14ac:dyDescent="0.25">
      <c r="A22" s="3">
        <f t="shared" si="0"/>
        <v>4.0833333333333357</v>
      </c>
      <c r="B22" s="3">
        <f>AVERAGE('4B'!$J21:$J51) + Calibration!$C$11</f>
        <v>403.69266568434966</v>
      </c>
      <c r="C22" s="2">
        <f>'4B'!K51</f>
        <v>520.65756803196098</v>
      </c>
      <c r="D22" s="2">
        <f>'4B'!L51</f>
        <v>640.21885801154758</v>
      </c>
      <c r="E22" s="3">
        <f t="shared" si="1"/>
        <v>0.66241543968818661</v>
      </c>
      <c r="G22" s="3">
        <f>AVERAGE('5B'!$J21:$J51) + Calibration!$C$11</f>
        <v>408.70657491765013</v>
      </c>
      <c r="H22" s="3">
        <f>'5B'!K51</f>
        <v>590.8716210686332</v>
      </c>
      <c r="I22" s="3">
        <f>'5B'!L51</f>
        <v>638.23262605811408</v>
      </c>
      <c r="J22" s="3">
        <f t="shared" si="2"/>
        <v>1.0316679338841561</v>
      </c>
      <c r="L22" s="3">
        <f>AVERAGE('6B'!$J21:$J51) + Calibration!$C$11</f>
        <v>392.15949211410964</v>
      </c>
      <c r="M22" s="3">
        <f>'6B'!K51</f>
        <v>791.32277778789251</v>
      </c>
      <c r="N22" s="3">
        <f>'6B'!L51</f>
        <v>625.94269687823407</v>
      </c>
      <c r="O22" s="3">
        <f t="shared" si="3"/>
        <v>2.260609106492192</v>
      </c>
      <c r="Q22" s="3">
        <f>AVERAGE('7B'!$K165:$K195) + Calibration!$C$11</f>
        <v>402.57009350440268</v>
      </c>
      <c r="R22" s="3">
        <f>'7B'!L195</f>
        <v>792.60666410840156</v>
      </c>
      <c r="S22" s="3">
        <f>'7B'!M195</f>
        <v>618.99080641887974</v>
      </c>
      <c r="T22" s="3">
        <f t="shared" si="4"/>
        <v>2.208921148356747</v>
      </c>
    </row>
    <row r="23" spans="1:20" x14ac:dyDescent="0.25">
      <c r="A23" s="3">
        <f t="shared" si="0"/>
        <v>4.1666666666666687</v>
      </c>
      <c r="B23" s="3">
        <f>AVERAGE('4B'!$J22:$J52) + Calibration!$C$11</f>
        <v>403.66093289879711</v>
      </c>
      <c r="C23" s="2">
        <f>'4B'!K52</f>
        <v>520.8982939586466</v>
      </c>
      <c r="D23" s="2">
        <f>'4B'!L52</f>
        <v>642.70168519549907</v>
      </c>
      <c r="E23" s="3">
        <f t="shared" si="1"/>
        <v>0.66395847400054597</v>
      </c>
      <c r="G23" s="3">
        <f>AVERAGE('5B'!$J22:$J52) + Calibration!$C$11</f>
        <v>408.3317212236488</v>
      </c>
      <c r="H23" s="3">
        <f>'5B'!K52</f>
        <v>567.4802974573646</v>
      </c>
      <c r="I23" s="3">
        <f>'5B'!L52</f>
        <v>641.58438316899333</v>
      </c>
      <c r="J23" s="3">
        <f t="shared" si="2"/>
        <v>0.90131716425751107</v>
      </c>
      <c r="L23" s="3">
        <f>AVERAGE('6B'!$J22:$J52) + Calibration!$C$11</f>
        <v>391.88182349713935</v>
      </c>
      <c r="M23" s="3">
        <f>'6B'!K52</f>
        <v>791.7239729541825</v>
      </c>
      <c r="N23" s="3">
        <f>'6B'!L52</f>
        <v>628.38413974696994</v>
      </c>
      <c r="O23" s="3">
        <f t="shared" si="3"/>
        <v>2.2644537628160206</v>
      </c>
      <c r="Q23" s="3">
        <f>AVERAGE('7B'!$K166:$K196) + Calibration!$C$11</f>
        <v>402.84974606505824</v>
      </c>
      <c r="R23" s="3">
        <f>'7B'!L196</f>
        <v>804.3224151622594</v>
      </c>
      <c r="S23" s="3">
        <f>'7B'!M196</f>
        <v>617.45978538074826</v>
      </c>
      <c r="T23" s="3">
        <f t="shared" si="4"/>
        <v>2.273687997724759</v>
      </c>
    </row>
    <row r="24" spans="1:20" x14ac:dyDescent="0.25">
      <c r="A24" s="3">
        <f t="shared" si="0"/>
        <v>4.2500000000000018</v>
      </c>
      <c r="B24" s="3">
        <f>AVERAGE('4B'!$J23:$J53) + Calibration!$C$11</f>
        <v>403.7561328421337</v>
      </c>
      <c r="C24" s="2">
        <f>'4B'!K53</f>
        <v>521.33961947459352</v>
      </c>
      <c r="D24" s="2">
        <f>'4B'!L53</f>
        <v>643.15684645458862</v>
      </c>
      <c r="E24" s="3">
        <f t="shared" si="1"/>
        <v>0.66591871094997368</v>
      </c>
      <c r="G24" s="3">
        <f>AVERAGE('5B'!$J23:$J53) + Calibration!$C$11</f>
        <v>407.97868456347055</v>
      </c>
      <c r="H24" s="3">
        <f>'5B'!K53</f>
        <v>489.68311292274979</v>
      </c>
      <c r="I24" s="3">
        <f>'5B'!L53</f>
        <v>644.02582603772908</v>
      </c>
      <c r="J24" s="3">
        <f t="shared" si="2"/>
        <v>0.46272235302891435</v>
      </c>
      <c r="L24" s="3">
        <f>AVERAGE('6B'!$J23:$J53) + Calibration!$C$11</f>
        <v>391.52680328994546</v>
      </c>
      <c r="M24" s="3">
        <f>'6B'!K53</f>
        <v>791.7239729541825</v>
      </c>
      <c r="N24" s="3">
        <f>'6B'!L53</f>
        <v>628.17720161882039</v>
      </c>
      <c r="O24" s="3">
        <f t="shared" si="3"/>
        <v>2.2664643733660781</v>
      </c>
      <c r="Q24" s="3">
        <f>AVERAGE('7B'!$K167:$K197) + Calibration!$C$11</f>
        <v>403.15121546120207</v>
      </c>
      <c r="R24" s="3">
        <f>'7B'!L197</f>
        <v>821.85586324659914</v>
      </c>
      <c r="S24" s="3">
        <f>'7B'!M197</f>
        <v>616.0942064290723</v>
      </c>
      <c r="T24" s="3">
        <f t="shared" si="4"/>
        <v>2.3712790571821936</v>
      </c>
    </row>
    <row r="25" spans="1:20" x14ac:dyDescent="0.25">
      <c r="A25" s="3">
        <f t="shared" si="0"/>
        <v>4.3333333333333348</v>
      </c>
      <c r="B25" s="3">
        <f>AVERAGE('4B'!$J24:$J54) + Calibration!$C$11</f>
        <v>403.90488399319003</v>
      </c>
      <c r="C25" s="2">
        <f>'4B'!K54</f>
        <v>521.09889354790789</v>
      </c>
      <c r="D25" s="2">
        <f>'4B'!L54</f>
        <v>643.81894170380997</v>
      </c>
      <c r="E25" s="3">
        <f t="shared" si="1"/>
        <v>0.6637129584163276</v>
      </c>
      <c r="G25" s="3">
        <f>AVERAGE('5B'!$J24:$J54) + Calibration!$C$11</f>
        <v>407.67721516732672</v>
      </c>
      <c r="H25" s="3">
        <f>'5B'!K54</f>
        <v>680.34442630744911</v>
      </c>
      <c r="I25" s="3">
        <f>'5B'!L54</f>
        <v>644.68792128695054</v>
      </c>
      <c r="J25" s="3">
        <f t="shared" si="2"/>
        <v>1.5442151186443018</v>
      </c>
      <c r="L25" s="3">
        <f>AVERAGE('6B'!$J24:$J54) + Calibration!$C$11</f>
        <v>391.35425175638528</v>
      </c>
      <c r="M25" s="3">
        <f>'6B'!K54</f>
        <v>791.32277778789251</v>
      </c>
      <c r="N25" s="3">
        <f>'6B'!L54</f>
        <v>629.04623085817343</v>
      </c>
      <c r="O25" s="3">
        <f t="shared" si="3"/>
        <v>2.2651694800308406</v>
      </c>
      <c r="Q25" s="3">
        <f>AVERAGE('7B'!$K168:$K198) + Calibration!$C$11</f>
        <v>403.39715010261057</v>
      </c>
      <c r="R25" s="3">
        <f>'7B'!L198</f>
        <v>846.3304294545577</v>
      </c>
      <c r="S25" s="3">
        <f>'7B'!M198</f>
        <v>616.0942064290723</v>
      </c>
      <c r="T25" s="3">
        <f t="shared" si="4"/>
        <v>2.5084947459065052</v>
      </c>
    </row>
    <row r="26" spans="1:20" x14ac:dyDescent="0.25">
      <c r="A26" s="3">
        <f t="shared" si="0"/>
        <v>4.4166666666666679</v>
      </c>
      <c r="B26" s="3">
        <f>AVERAGE('4B'!$J25:$J55) + Calibration!$C$11</f>
        <v>404.08735167514936</v>
      </c>
      <c r="C26" s="2">
        <f>'4B'!K55</f>
        <v>515.68238767148353</v>
      </c>
      <c r="D26" s="2">
        <f>'4B'!L55</f>
        <v>645.39140085138752</v>
      </c>
      <c r="E26" s="3">
        <f t="shared" si="1"/>
        <v>0.63200390333194989</v>
      </c>
      <c r="G26" s="3">
        <f>AVERAGE('5B'!$J25:$J55) + Calibration!$C$11</f>
        <v>407.76448151760542</v>
      </c>
      <c r="H26" s="3">
        <f>'5B'!K55</f>
        <v>688.81020482505289</v>
      </c>
      <c r="I26" s="3">
        <f>'5B'!L55</f>
        <v>644.27409882488178</v>
      </c>
      <c r="J26" s="3">
        <f t="shared" si="2"/>
        <v>1.5916657274154449</v>
      </c>
      <c r="L26" s="3">
        <f>AVERAGE('6B'!$J25:$J55) + Calibration!$C$11</f>
        <v>391.49308675904251</v>
      </c>
      <c r="M26" s="3">
        <f>'6B'!K55</f>
        <v>740.16678909498717</v>
      </c>
      <c r="N26" s="3">
        <f>'6B'!L55</f>
        <v>627.92892883166769</v>
      </c>
      <c r="O26" s="3">
        <f t="shared" si="3"/>
        <v>1.9746679491438872</v>
      </c>
      <c r="Q26" s="3">
        <f>AVERAGE('7B'!$K169:$K199) + Calibration!$C$11</f>
        <v>403.5478848006826</v>
      </c>
      <c r="R26" s="3">
        <f>'7B'!L199</f>
        <v>873.65372488568983</v>
      </c>
      <c r="S26" s="3">
        <f>'7B'!M199</f>
        <v>614.77006972485992</v>
      </c>
      <c r="T26" s="3">
        <f t="shared" si="4"/>
        <v>2.6623829927581175</v>
      </c>
    </row>
    <row r="27" spans="1:20" x14ac:dyDescent="0.25">
      <c r="A27" s="3">
        <f t="shared" si="0"/>
        <v>4.5000000000000009</v>
      </c>
      <c r="B27" s="3">
        <f>AVERAGE('4B'!$J26:$J56) + Calibration!$C$11</f>
        <v>404.20635358766879</v>
      </c>
      <c r="C27" s="2">
        <f>'4B'!K56</f>
        <v>510.70720731100619</v>
      </c>
      <c r="D27" s="2">
        <f>'4B'!L56</f>
        <v>645.59828518530674</v>
      </c>
      <c r="E27" s="3">
        <f t="shared" si="1"/>
        <v>0.60315366772716783</v>
      </c>
      <c r="G27" s="3">
        <f>AVERAGE('5B'!$J26:$J56) + Calibration!$C$11</f>
        <v>407.73076498670235</v>
      </c>
      <c r="H27" s="3">
        <f>'5B'!K56</f>
        <v>594.1215414458643</v>
      </c>
      <c r="I27" s="3">
        <f>'5B'!L56</f>
        <v>643.15684645458862</v>
      </c>
      <c r="J27" s="3">
        <f t="shared" si="2"/>
        <v>1.0555998052738915</v>
      </c>
      <c r="L27" s="3">
        <f>AVERAGE('6B'!$J26:$J56) + Calibration!$C$11</f>
        <v>391.40780276577021</v>
      </c>
      <c r="M27" s="3">
        <f>'6B'!K56</f>
        <v>775.0330896866376</v>
      </c>
      <c r="N27" s="3">
        <f>'6B'!L56</f>
        <v>631.52901252393008</v>
      </c>
      <c r="O27" s="3">
        <f t="shared" si="3"/>
        <v>2.1726116810320475</v>
      </c>
      <c r="Q27" s="3">
        <f>AVERAGE('7B'!$K170:$K200) + Calibration!$C$11</f>
        <v>403.61135176013175</v>
      </c>
      <c r="R27" s="3">
        <f>'7B'!L200</f>
        <v>836.82143838410764</v>
      </c>
      <c r="S27" s="3">
        <f>'7B'!M200</f>
        <v>616.54941734437432</v>
      </c>
      <c r="T27" s="3">
        <f t="shared" si="4"/>
        <v>2.4534287145005158</v>
      </c>
    </row>
    <row r="28" spans="1:20" x14ac:dyDescent="0.25">
      <c r="A28" s="3">
        <f t="shared" si="0"/>
        <v>4.5833333333333339</v>
      </c>
      <c r="B28" s="3">
        <f>AVERAGE('4B'!$J27:$J57) + Calibration!$C$11</f>
        <v>404.40072215505211</v>
      </c>
      <c r="C28" s="2">
        <f>'4B'!K57</f>
        <v>506.37399619029475</v>
      </c>
      <c r="D28" s="2">
        <f>'4B'!L57</f>
        <v>647.17074847090203</v>
      </c>
      <c r="E28" s="3">
        <f t="shared" si="1"/>
        <v>0.57751231181939844</v>
      </c>
      <c r="G28" s="3">
        <f>AVERAGE('5B'!$J27:$J57) + Calibration!$C$11</f>
        <v>407.44119528597327</v>
      </c>
      <c r="H28" s="3">
        <f>'5B'!K57</f>
        <v>570.73021783459581</v>
      </c>
      <c r="I28" s="3">
        <f>'5B'!L57</f>
        <v>643.36373078850784</v>
      </c>
      <c r="J28" s="3">
        <f t="shared" si="2"/>
        <v>0.92476604089610459</v>
      </c>
      <c r="L28" s="3">
        <f>AVERAGE('6B'!$J27:$J57) + Calibration!$C$11</f>
        <v>391.52481974292999</v>
      </c>
      <c r="M28" s="3">
        <f>'6B'!K57</f>
        <v>776.35710635680346</v>
      </c>
      <c r="N28" s="3">
        <f>'6B'!L57</f>
        <v>635.54291454024337</v>
      </c>
      <c r="O28" s="3">
        <f t="shared" si="3"/>
        <v>2.1794473660648959</v>
      </c>
      <c r="Q28" s="3">
        <f>AVERAGE('7B'!$K171:$K201) + Calibration!$C$11</f>
        <v>403.69663575340405</v>
      </c>
      <c r="R28" s="3">
        <f>'7B'!L201</f>
        <v>886.85400598387582</v>
      </c>
      <c r="S28" s="3">
        <f>'7B'!M201</f>
        <v>617.21146293738298</v>
      </c>
      <c r="T28" s="3">
        <f t="shared" si="4"/>
        <v>2.7362986281870909</v>
      </c>
    </row>
    <row r="29" spans="1:20" x14ac:dyDescent="0.25">
      <c r="A29" s="3">
        <f t="shared" si="0"/>
        <v>4.666666666666667</v>
      </c>
      <c r="B29" s="3">
        <f>AVERAGE('4B'!$J28:$J58) + Calibration!$C$11</f>
        <v>404.62682489633204</v>
      </c>
      <c r="C29" s="2">
        <f>'4B'!K58</f>
        <v>513.95712768823739</v>
      </c>
      <c r="D29" s="2">
        <f>'4B'!L58</f>
        <v>644.48103281501358</v>
      </c>
      <c r="E29" s="3">
        <f t="shared" si="1"/>
        <v>0.61917788277982155</v>
      </c>
      <c r="G29" s="3">
        <f>AVERAGE('5B'!$J28:$J58) + Calibration!$C$11</f>
        <v>407.22699343011737</v>
      </c>
      <c r="H29" s="3">
        <f>'5B'!K58</f>
        <v>618.83688172729876</v>
      </c>
      <c r="I29" s="3">
        <f>'5B'!L58</f>
        <v>643.57066891665738</v>
      </c>
      <c r="J29" s="3">
        <f t="shared" si="2"/>
        <v>1.1984249495815367</v>
      </c>
      <c r="L29" s="3">
        <f>AVERAGE('6B'!$J28:$J58) + Calibration!$C$11</f>
        <v>391.50300270910685</v>
      </c>
      <c r="M29" s="3">
        <f>'6B'!K58</f>
        <v>799.98915589475769</v>
      </c>
      <c r="N29" s="3">
        <f>'6B'!L58</f>
        <v>634.88081929102202</v>
      </c>
      <c r="O29" s="3">
        <f t="shared" si="3"/>
        <v>2.3134079483505405</v>
      </c>
      <c r="Q29" s="3">
        <f>AVERAGE('7B'!$K172:$K202) + Calibration!$C$11</f>
        <v>403.76010271285321</v>
      </c>
      <c r="R29" s="3">
        <f>'7B'!L202</f>
        <v>879.47151820975216</v>
      </c>
      <c r="S29" s="3">
        <f>'7B'!M202</f>
        <v>618.78392208496064</v>
      </c>
      <c r="T29" s="3">
        <f t="shared" si="4"/>
        <v>2.69412943657712</v>
      </c>
    </row>
    <row r="30" spans="1:20" x14ac:dyDescent="0.25">
      <c r="A30" s="3">
        <f t="shared" si="0"/>
        <v>4.75</v>
      </c>
      <c r="B30" s="3">
        <f>AVERAGE('4B'!$J29:$J59) + Calibration!$C$11</f>
        <v>404.63674223474038</v>
      </c>
      <c r="C30" s="2">
        <f>'4B'!K59</f>
        <v>516.32435691124954</v>
      </c>
      <c r="D30" s="2">
        <f>'4B'!L59</f>
        <v>644.48103281501358</v>
      </c>
      <c r="E30" s="3">
        <f t="shared" si="1"/>
        <v>0.63252821058910991</v>
      </c>
      <c r="G30" s="3">
        <f>AVERAGE('5B'!$J29:$J59) + Calibration!$C$11</f>
        <v>406.83230664597824</v>
      </c>
      <c r="H30" s="3">
        <f>'5B'!K59</f>
        <v>618.39551207679415</v>
      </c>
      <c r="I30" s="3">
        <f>'5B'!L59</f>
        <v>644.48103281501358</v>
      </c>
      <c r="J30" s="3">
        <f t="shared" si="2"/>
        <v>1.1981605672683067</v>
      </c>
      <c r="L30" s="3">
        <f>AVERAGE('6B'!$J29:$J59) + Calibration!$C$11</f>
        <v>391.25706687768911</v>
      </c>
      <c r="M30" s="3">
        <f>'6B'!K59</f>
        <v>812.30669769193435</v>
      </c>
      <c r="N30" s="3">
        <f>'6B'!L59</f>
        <v>632.64626489422324</v>
      </c>
      <c r="O30" s="3">
        <f t="shared" si="3"/>
        <v>2.3845595621280218</v>
      </c>
      <c r="Q30" s="3">
        <f>AVERAGE('7B'!$K173:$K203) + Calibration!$C$11</f>
        <v>404.11313937303146</v>
      </c>
      <c r="R30" s="3">
        <f>'7B'!L203</f>
        <v>862.82071714507379</v>
      </c>
      <c r="S30" s="3">
        <f>'7B'!M203</f>
        <v>621.22536495369638</v>
      </c>
      <c r="T30" s="3">
        <f t="shared" si="4"/>
        <v>2.5978304236525176</v>
      </c>
    </row>
    <row r="31" spans="1:20" x14ac:dyDescent="0.25">
      <c r="A31" s="3">
        <f t="shared" si="0"/>
        <v>4.833333333333333</v>
      </c>
      <c r="B31" s="3">
        <f>AVERAGE('4B'!$J30:$J60) + Calibration!$C$11</f>
        <v>404.84102794219723</v>
      </c>
      <c r="C31" s="2">
        <f>'4B'!K60</f>
        <v>533.25596610548007</v>
      </c>
      <c r="D31" s="2">
        <f>'4B'!L60</f>
        <v>645.80517365724359</v>
      </c>
      <c r="E31" s="3">
        <f t="shared" si="1"/>
        <v>0.7272612212606997</v>
      </c>
      <c r="G31" s="3">
        <f>AVERAGE('5B'!$J30:$J60) + Calibration!$C$11</f>
        <v>406.56455497074666</v>
      </c>
      <c r="H31" s="3">
        <f>'5B'!K60</f>
        <v>558.81387120370914</v>
      </c>
      <c r="I31" s="3">
        <f>'5B'!L60</f>
        <v>647.17074847090203</v>
      </c>
      <c r="J31" s="3">
        <f t="shared" si="2"/>
        <v>0.86224410682580488</v>
      </c>
      <c r="L31" s="3">
        <f>AVERAGE('6B'!$J30:$J60) + Calibration!$C$11</f>
        <v>391.3106166970648</v>
      </c>
      <c r="M31" s="3">
        <f>'6B'!K60</f>
        <v>758.78352792280714</v>
      </c>
      <c r="N31" s="3">
        <f>'6B'!L60</f>
        <v>632.85319888435492</v>
      </c>
      <c r="O31" s="3">
        <f t="shared" si="3"/>
        <v>2.0811348120453439</v>
      </c>
      <c r="Q31" s="3">
        <f>AVERAGE('7B'!$K174:$K204) + Calibration!$C$11</f>
        <v>404.4879918770236</v>
      </c>
      <c r="R31" s="3">
        <f>'7B'!L204</f>
        <v>863.9040560353443</v>
      </c>
      <c r="S31" s="3">
        <f>'7B'!M204</f>
        <v>619.90117445525379</v>
      </c>
      <c r="T31" s="3">
        <f t="shared" si="4"/>
        <v>2.6018428437175123</v>
      </c>
    </row>
    <row r="32" spans="1:20" x14ac:dyDescent="0.25">
      <c r="A32" s="3">
        <f t="shared" si="0"/>
        <v>4.9166666666666661</v>
      </c>
      <c r="B32" s="3">
        <f>AVERAGE('4B'!$J31:$J61) + Calibration!$C$11</f>
        <v>404.8628447776855</v>
      </c>
      <c r="C32" s="2">
        <f>'4B'!K61</f>
        <v>569.84752266814428</v>
      </c>
      <c r="D32" s="2">
        <f>'4B'!L61</f>
        <v>647.37763280482113</v>
      </c>
      <c r="E32" s="3">
        <f t="shared" si="1"/>
        <v>0.9343691633394845</v>
      </c>
      <c r="G32" s="3">
        <f>AVERAGE('5B'!$J31:$J61) + Calibration!$C$11</f>
        <v>405.98740050464818</v>
      </c>
      <c r="H32" s="3">
        <f>'5B'!K61</f>
        <v>538.23114646595741</v>
      </c>
      <c r="I32" s="3">
        <f>'5B'!L61</f>
        <v>646.05344644439617</v>
      </c>
      <c r="J32" s="3">
        <f t="shared" si="2"/>
        <v>0.74894517388328752</v>
      </c>
      <c r="L32" s="3">
        <f>AVERAGE('6B'!$J31:$J61) + Calibration!$C$11</f>
        <v>391.44945031137786</v>
      </c>
      <c r="M32" s="3">
        <f>'6B'!K61</f>
        <v>780.69031747751501</v>
      </c>
      <c r="N32" s="3">
        <f>'6B'!L61</f>
        <v>631.52901252393008</v>
      </c>
      <c r="O32" s="3">
        <f t="shared" si="3"/>
        <v>2.2044147859174732</v>
      </c>
      <c r="Q32" s="3">
        <f>AVERAGE('7B'!$K175:$K205) + Calibration!$C$11</f>
        <v>404.68037669905647</v>
      </c>
      <c r="R32" s="3">
        <f>'7B'!L205</f>
        <v>823.13979771389836</v>
      </c>
      <c r="S32" s="3">
        <f>'7B'!M205</f>
        <v>614.97695405877914</v>
      </c>
      <c r="T32" s="3">
        <f t="shared" si="4"/>
        <v>2.3698902474129357</v>
      </c>
    </row>
    <row r="33" spans="1:20" x14ac:dyDescent="0.25">
      <c r="A33" s="3">
        <f t="shared" si="0"/>
        <v>4.9999999999999991</v>
      </c>
      <c r="B33" s="3">
        <f>AVERAGE('4B'!$J32:$J62) + Calibration!$C$11</f>
        <v>404.89457875324723</v>
      </c>
      <c r="C33" s="2">
        <f>'4B'!K62</f>
        <v>525.43210466861922</v>
      </c>
      <c r="D33" s="2">
        <f>'4B'!L62</f>
        <v>643.57066891665738</v>
      </c>
      <c r="E33" s="3">
        <f t="shared" si="1"/>
        <v>0.68264852640034668</v>
      </c>
      <c r="G33" s="3">
        <f>AVERAGE('5B'!$J32:$J62) + Calibration!$C$11</f>
        <v>405.4082636815433</v>
      </c>
      <c r="H33" s="3">
        <f>'5B'!K62</f>
        <v>502.24138064661201</v>
      </c>
      <c r="I33" s="3">
        <f>'5B'!L62</f>
        <v>648.74315796226688</v>
      </c>
      <c r="J33" s="3">
        <f t="shared" si="2"/>
        <v>0.54840170395870502</v>
      </c>
      <c r="L33" s="3">
        <f>AVERAGE('6B'!$J32:$J62) + Calibration!$C$11</f>
        <v>391.61208470486457</v>
      </c>
      <c r="M33" s="3">
        <f>'6B'!K62</f>
        <v>766.80803308348675</v>
      </c>
      <c r="N33" s="3">
        <f>'6B'!L62</f>
        <v>630.61864448755614</v>
      </c>
      <c r="O33" s="3">
        <f t="shared" si="3"/>
        <v>2.1248732237284411</v>
      </c>
      <c r="Q33" s="3">
        <f>AVERAGE('7B'!$K176:$K206) + Calibration!$C$11</f>
        <v>404.73392770844129</v>
      </c>
      <c r="R33" s="3">
        <f>'7B'!L206</f>
        <v>847.4137683448281</v>
      </c>
      <c r="S33" s="3">
        <f>'7B'!M206</f>
        <v>614.52174728149464</v>
      </c>
      <c r="T33" s="3">
        <f t="shared" si="4"/>
        <v>2.5070594288598329</v>
      </c>
    </row>
    <row r="34" spans="1:20" x14ac:dyDescent="0.25">
      <c r="A34" s="3">
        <f t="shared" si="0"/>
        <v>5.0833333333333321</v>
      </c>
      <c r="B34" s="3">
        <f>AVERAGE('4B'!$J33:$J63) + Calibration!$C$11</f>
        <v>404.62682588800646</v>
      </c>
      <c r="C34" s="2">
        <f>'4B'!K63</f>
        <v>580.27933925470268</v>
      </c>
      <c r="D34" s="2">
        <f>'4B'!L63</f>
        <v>643.15684645458862</v>
      </c>
      <c r="E34" s="3">
        <f t="shared" si="1"/>
        <v>0.99478505550610896</v>
      </c>
      <c r="G34" s="3">
        <f>AVERAGE('5B'!$J33:$J63) + Calibration!$C$11</f>
        <v>404.87275933940566</v>
      </c>
      <c r="H34" s="3">
        <f>'5B'!K63</f>
        <v>511.79049805448642</v>
      </c>
      <c r="I34" s="3">
        <f>'5B'!L63</f>
        <v>648.74315796226688</v>
      </c>
      <c r="J34" s="3">
        <f t="shared" si="2"/>
        <v>0.60551464140014521</v>
      </c>
      <c r="L34" s="3">
        <f>AVERAGE('6B'!$J33:$J63) + Calibration!$C$11</f>
        <v>391.59026786937636</v>
      </c>
      <c r="M34" s="3">
        <f>'6B'!K63</f>
        <v>773.7491512071058</v>
      </c>
      <c r="N34" s="3">
        <f>'6B'!L63</f>
        <v>629.95654923833479</v>
      </c>
      <c r="O34" s="3">
        <f t="shared" si="3"/>
        <v>2.1643068959658587</v>
      </c>
      <c r="Q34" s="3">
        <f>AVERAGE('7B'!$K177:$K207) + Calibration!$C$11</f>
        <v>405.02349621916119</v>
      </c>
      <c r="R34" s="3">
        <f>'7B'!L207</f>
        <v>836.38016502718335</v>
      </c>
      <c r="S34" s="3">
        <f>'7B'!M207</f>
        <v>619.23912886224502</v>
      </c>
      <c r="T34" s="3">
        <f t="shared" si="4"/>
        <v>2.4429321249010805</v>
      </c>
    </row>
    <row r="35" spans="1:20" x14ac:dyDescent="0.25">
      <c r="A35" s="3">
        <f t="shared" si="0"/>
        <v>5.1666666666666652</v>
      </c>
      <c r="B35" s="3">
        <f>AVERAGE('4B'!$J34:$J64) + Calibration!$C$11</f>
        <v>404.36899036117399</v>
      </c>
      <c r="C35" s="2">
        <f>'4B'!K64</f>
        <v>605.19527511316596</v>
      </c>
      <c r="D35" s="2">
        <f>'4B'!L64</f>
        <v>642.45336689015153</v>
      </c>
      <c r="E35" s="3">
        <f t="shared" si="1"/>
        <v>1.1373534200847601</v>
      </c>
      <c r="G35" s="3">
        <f>AVERAGE('5B'!$J34:$J64) + Calibration!$C$11</f>
        <v>404.5197238692366</v>
      </c>
      <c r="H35" s="3">
        <f>'5B'!K64</f>
        <v>514.8398228546888</v>
      </c>
      <c r="I35" s="3">
        <f>'5B'!L64</f>
        <v>649.40525321148823</v>
      </c>
      <c r="J35" s="3">
        <f t="shared" si="2"/>
        <v>0.62478346417723485</v>
      </c>
      <c r="L35" s="3">
        <f>AVERAGE('6B'!$J34:$J64) + Calibration!$C$11</f>
        <v>391.50498387610395</v>
      </c>
      <c r="M35" s="3">
        <f>'6B'!K64</f>
        <v>781.53288229430962</v>
      </c>
      <c r="N35" s="3">
        <f>'6B'!L64</f>
        <v>628.63241253412241</v>
      </c>
      <c r="O35" s="3">
        <f t="shared" si="3"/>
        <v>2.2088720345657724</v>
      </c>
      <c r="Q35" s="3">
        <f>AVERAGE('7B'!$K178:$K208) + Calibration!$C$11</f>
        <v>405.09886287402514</v>
      </c>
      <c r="R35" s="3">
        <f>'7B'!L208</f>
        <v>821.41449359609442</v>
      </c>
      <c r="S35" s="3">
        <f>'7B'!M208</f>
        <v>618.78392208496064</v>
      </c>
      <c r="T35" s="3">
        <f t="shared" si="4"/>
        <v>2.3577491712363758</v>
      </c>
    </row>
    <row r="36" spans="1:20" x14ac:dyDescent="0.25">
      <c r="A36" s="3">
        <f t="shared" ref="A36:A68" si="5">1/12+A35</f>
        <v>5.2499999999999982</v>
      </c>
      <c r="B36" s="3">
        <f>AVERAGE('4B'!$J35:$J65) + Calibration!$C$11</f>
        <v>404.11115483434151</v>
      </c>
      <c r="C36" s="2">
        <f>'4B'!K65</f>
        <v>583.93045479822399</v>
      </c>
      <c r="D36" s="2">
        <f>'4B'!L65</f>
        <v>642.24647841821468</v>
      </c>
      <c r="E36" s="3">
        <f t="shared" si="1"/>
        <v>1.0183831068912932</v>
      </c>
      <c r="G36" s="3">
        <f>AVERAGE('5B'!$J35:$J65) + Calibration!$C$11</f>
        <v>404.2400715069158</v>
      </c>
      <c r="H36" s="3">
        <f>'5B'!K65</f>
        <v>662.61033048705792</v>
      </c>
      <c r="I36" s="3">
        <f>'5B'!L65</f>
        <v>646.92242602753674</v>
      </c>
      <c r="J36" s="3">
        <f t="shared" si="2"/>
        <v>1.4632461983855682</v>
      </c>
      <c r="L36" s="3">
        <f>AVERAGE('6B'!$J35:$J65) + Calibration!$C$11</f>
        <v>391.6656345242402</v>
      </c>
      <c r="M36" s="3">
        <f>'6B'!K65</f>
        <v>795.21461925809922</v>
      </c>
      <c r="N36" s="3">
        <f>'6B'!L65</f>
        <v>627.51515602581173</v>
      </c>
      <c r="O36" s="3">
        <f t="shared" si="3"/>
        <v>2.2854469400038764</v>
      </c>
      <c r="Q36" s="3">
        <f>AVERAGE('7B'!$K179:$K209) + Calibration!$C$11</f>
        <v>405.06712870012848</v>
      </c>
      <c r="R36" s="3">
        <f>'7B'!L209</f>
        <v>822.29723289710364</v>
      </c>
      <c r="S36" s="3">
        <f>'7B'!M209</f>
        <v>621.92884451813347</v>
      </c>
      <c r="T36" s="3">
        <f t="shared" si="4"/>
        <v>2.3629281722597999</v>
      </c>
    </row>
    <row r="37" spans="1:20" x14ac:dyDescent="0.25">
      <c r="A37" s="3">
        <f t="shared" si="5"/>
        <v>5.3333333333333313</v>
      </c>
      <c r="B37" s="3">
        <f>AVERAGE('4B'!$J36:$J66) + Calibration!$C$11</f>
        <v>403.65101853541194</v>
      </c>
      <c r="C37" s="2">
        <f>'4B'!K66</f>
        <v>565.75503747411835</v>
      </c>
      <c r="D37" s="2">
        <f>'4B'!L66</f>
        <v>640.46713079870028</v>
      </c>
      <c r="E37" s="3">
        <f t="shared" si="1"/>
        <v>0.91805492780542874</v>
      </c>
      <c r="G37" s="3">
        <f>AVERAGE('5B'!$J36:$J66) + Calibration!$C$11</f>
        <v>403.98223598008332</v>
      </c>
      <c r="H37" s="3">
        <f>'5B'!K66</f>
        <v>547.09816829664169</v>
      </c>
      <c r="I37" s="3">
        <f>'5B'!L66</f>
        <v>646.05344644439617</v>
      </c>
      <c r="J37" s="3">
        <f t="shared" si="2"/>
        <v>0.81051838054899927</v>
      </c>
      <c r="L37" s="3">
        <f>AVERAGE('6B'!$J36:$J66) + Calibration!$C$11</f>
        <v>391.69736869813687</v>
      </c>
      <c r="M37" s="3">
        <f>'6B'!K66</f>
        <v>787.39075782123859</v>
      </c>
      <c r="N37" s="3">
        <f>'6B'!L66</f>
        <v>628.63241253412241</v>
      </c>
      <c r="O37" s="3">
        <f t="shared" si="3"/>
        <v>2.240957800817085</v>
      </c>
      <c r="Q37" s="3">
        <f>AVERAGE('7B'!$K180:$K210) + Calibration!$C$11</f>
        <v>405.01357749240873</v>
      </c>
      <c r="R37" s="3">
        <f>'7B'!L210</f>
        <v>813.18943699294357</v>
      </c>
      <c r="S37" s="3">
        <f>'7B'!M210</f>
        <v>623.91507647156709</v>
      </c>
      <c r="T37" s="3">
        <f t="shared" si="4"/>
        <v>2.3116506406134922</v>
      </c>
    </row>
    <row r="38" spans="1:20" x14ac:dyDescent="0.25">
      <c r="A38" s="3">
        <f t="shared" si="5"/>
        <v>5.4166666666666643</v>
      </c>
      <c r="B38" s="3">
        <f>AVERAGE('4B'!$J37:$J67) + Calibration!$C$11</f>
        <v>403.38326705851512</v>
      </c>
      <c r="C38" s="2">
        <f>'4B'!K67</f>
        <v>589.58768258910129</v>
      </c>
      <c r="D38" s="2">
        <f>'4B'!L67</f>
        <v>638.89467165112274</v>
      </c>
      <c r="E38" s="3">
        <f t="shared" si="1"/>
        <v>1.0545443745082048</v>
      </c>
      <c r="G38" s="3">
        <f>AVERAGE('5B'!$J37:$J67) + Calibration!$C$11</f>
        <v>403.61729962449039</v>
      </c>
      <c r="H38" s="3">
        <f>'5B'!K67</f>
        <v>602.14599845975386</v>
      </c>
      <c r="I38" s="3">
        <f>'5B'!L67</f>
        <v>642.70168519549907</v>
      </c>
      <c r="J38" s="3">
        <f t="shared" si="2"/>
        <v>1.1243413424896542</v>
      </c>
      <c r="L38" s="3">
        <f>AVERAGE('6B'!$J37:$J67) + Calibration!$C$11</f>
        <v>391.95520422496929</v>
      </c>
      <c r="M38" s="3">
        <f>'6B'!K67</f>
        <v>778.0823663400497</v>
      </c>
      <c r="N38" s="3">
        <f>'6B'!L67</f>
        <v>630.61864448755614</v>
      </c>
      <c r="O38" s="3">
        <f t="shared" si="3"/>
        <v>2.1867807242540414</v>
      </c>
      <c r="Q38" s="3">
        <f>AVERAGE('7B'!$K181:$K211) + Calibration!$C$11</f>
        <v>405.0036603523352</v>
      </c>
      <c r="R38" s="3">
        <f>'7B'!L211</f>
        <v>794.97384518462354</v>
      </c>
      <c r="S38" s="3">
        <f>'7B'!M211</f>
        <v>627.05994924852723</v>
      </c>
      <c r="T38" s="3">
        <f t="shared" si="4"/>
        <v>2.2085451812138341</v>
      </c>
    </row>
    <row r="39" spans="1:20" x14ac:dyDescent="0.25">
      <c r="A39" s="3">
        <f t="shared" si="5"/>
        <v>5.4999999999999973</v>
      </c>
      <c r="B39" s="3">
        <f>AVERAGE('4B'!$J38:$J68) + Calibration!$C$11</f>
        <v>402.97668038062636</v>
      </c>
      <c r="C39" s="2">
        <f>'4B'!K68</f>
        <v>541.6816664324499</v>
      </c>
      <c r="D39" s="2">
        <f>'4B'!L68</f>
        <v>637.77741928082958</v>
      </c>
      <c r="E39" s="3">
        <f t="shared" si="1"/>
        <v>0.78553756279298836</v>
      </c>
      <c r="G39" s="3">
        <f>AVERAGE('5B'!$J38:$J68) + Calibration!$C$11</f>
        <v>403.2523632688974</v>
      </c>
      <c r="H39" s="3">
        <f>'5B'!K68</f>
        <v>550.58881861279099</v>
      </c>
      <c r="I39" s="3">
        <f>'5B'!L68</f>
        <v>640.92234171400241</v>
      </c>
      <c r="J39" s="3">
        <f t="shared" si="2"/>
        <v>0.83442076118415454</v>
      </c>
      <c r="L39" s="3">
        <f>AVERAGE('6B'!$J38:$J68) + Calibration!$C$11</f>
        <v>392.28840779500973</v>
      </c>
      <c r="M39" s="3">
        <f>'6B'!K68</f>
        <v>772.46526488659663</v>
      </c>
      <c r="N39" s="3">
        <f>'6B'!L68</f>
        <v>630.41175601561918</v>
      </c>
      <c r="O39" s="3">
        <f t="shared" si="3"/>
        <v>2.1530819493283615</v>
      </c>
      <c r="Q39" s="3">
        <f>AVERAGE('7B'!$K182:$K212) + Calibration!$C$11</f>
        <v>405.01357650073436</v>
      </c>
      <c r="R39" s="3">
        <f>'7B'!L212</f>
        <v>785.22417633427801</v>
      </c>
      <c r="S39" s="3">
        <f>'7B'!M212</f>
        <v>630.86691727470873</v>
      </c>
      <c r="T39" s="3">
        <f t="shared" si="4"/>
        <v>2.1532730469379944</v>
      </c>
    </row>
    <row r="40" spans="1:20" x14ac:dyDescent="0.25">
      <c r="A40" s="3">
        <f t="shared" si="5"/>
        <v>5.5833333333333304</v>
      </c>
      <c r="B40" s="3">
        <f>AVERAGE('4B'!$J39:$J69) + Calibration!$C$11</f>
        <v>402.58992699121023</v>
      </c>
      <c r="C40" s="2">
        <f>'4B'!K69</f>
        <v>512.43246729425243</v>
      </c>
      <c r="D40" s="2">
        <f>'4B'!L69</f>
        <v>636.45327843859957</v>
      </c>
      <c r="E40" s="3">
        <f t="shared" si="1"/>
        <v>0.62207887298589282</v>
      </c>
      <c r="G40" s="3">
        <f>AVERAGE('5B'!$J39:$J69) + Calibration!$C$11</f>
        <v>402.93106058428094</v>
      </c>
      <c r="H40" s="3">
        <f>'5B'!K69</f>
        <v>528.92275498476852</v>
      </c>
      <c r="I40" s="3">
        <f>'5B'!L69</f>
        <v>642.70168519549907</v>
      </c>
      <c r="J40" s="3">
        <f t="shared" si="2"/>
        <v>0.71353749687513013</v>
      </c>
      <c r="L40" s="3">
        <f>AVERAGE('6B'!$J39:$J69) + Calibration!$C$11</f>
        <v>392.41732565759344</v>
      </c>
      <c r="M40" s="3">
        <f>'6B'!K69</f>
        <v>757.94096310601242</v>
      </c>
      <c r="N40" s="3">
        <f>'6B'!L69</f>
        <v>631.98421930121447</v>
      </c>
      <c r="O40" s="3">
        <f t="shared" si="3"/>
        <v>2.0700953547349714</v>
      </c>
      <c r="Q40" s="3">
        <f>AVERAGE('7B'!$K183:$K213) + Calibration!$C$11</f>
        <v>405.22777815825543</v>
      </c>
      <c r="R40" s="3">
        <f>'7B'!L213</f>
        <v>787.83213148397567</v>
      </c>
      <c r="S40" s="3">
        <f>'7B'!M213</f>
        <v>627.51515602581173</v>
      </c>
      <c r="T40" s="3">
        <f t="shared" si="4"/>
        <v>2.1668297570296491</v>
      </c>
    </row>
    <row r="41" spans="1:20" x14ac:dyDescent="0.25">
      <c r="A41" s="3">
        <f t="shared" si="5"/>
        <v>5.6666666666666634</v>
      </c>
      <c r="B41" s="3">
        <f>AVERAGE('4B'!$J40:$J70) + Calibration!$C$11</f>
        <v>402.21507329720879</v>
      </c>
      <c r="C41" s="2">
        <f>'4B'!K70</f>
        <v>505.09010585755311</v>
      </c>
      <c r="D41" s="2">
        <f>'4B'!L70</f>
        <v>638.89467165112274</v>
      </c>
      <c r="E41" s="3">
        <f t="shared" si="1"/>
        <v>0.58261930338617252</v>
      </c>
      <c r="G41" s="3">
        <f>AVERAGE('5B'!$J40:$J70) + Calibration!$C$11</f>
        <v>402.6414920735611</v>
      </c>
      <c r="H41" s="3">
        <f>'5B'!K70</f>
        <v>690.33486923127043</v>
      </c>
      <c r="I41" s="3">
        <f>'5B'!L70</f>
        <v>644.68792128695054</v>
      </c>
      <c r="J41" s="3">
        <f t="shared" si="2"/>
        <v>1.6293138462932699</v>
      </c>
      <c r="L41" s="3">
        <f>AVERAGE('6B'!$J40:$J70) + Calibration!$C$11</f>
        <v>392.72871120213642</v>
      </c>
      <c r="M41" s="3">
        <f>'6B'!K70</f>
        <v>787.39075782123859</v>
      </c>
      <c r="N41" s="3">
        <f>'6B'!L70</f>
        <v>631.28073559875975</v>
      </c>
      <c r="O41" s="3">
        <f t="shared" si="3"/>
        <v>2.2351169273196176</v>
      </c>
      <c r="Q41" s="3">
        <f>AVERAGE('7B'!$K184:$K214) + Calibration!$C$11</f>
        <v>405.4538795111913</v>
      </c>
      <c r="R41" s="3">
        <f>'7B'!L214</f>
        <v>773.54855563007698</v>
      </c>
      <c r="S41" s="3">
        <f>'7B'!M214</f>
        <v>623.45986969428259</v>
      </c>
      <c r="T41" s="3">
        <f t="shared" si="4"/>
        <v>2.0846560962665728</v>
      </c>
    </row>
    <row r="42" spans="1:20" x14ac:dyDescent="0.25">
      <c r="A42" s="3">
        <f t="shared" si="5"/>
        <v>5.7499999999999964</v>
      </c>
      <c r="B42" s="3">
        <f>AVERAGE('4B'!$J41:$J71) + Calibration!$C$11</f>
        <v>401.92550478648889</v>
      </c>
      <c r="C42" s="2">
        <f>'4B'!K71</f>
        <v>517.84897317067669</v>
      </c>
      <c r="D42" s="2">
        <f>'4B'!L71</f>
        <v>643.15684645458862</v>
      </c>
      <c r="E42" s="3">
        <f t="shared" si="1"/>
        <v>0.65651741452900525</v>
      </c>
      <c r="G42" s="3">
        <f>AVERAGE('5B'!$J41:$J71) + Calibration!$C$11</f>
        <v>402.52249154938573</v>
      </c>
      <c r="H42" s="3">
        <f>'5B'!K71</f>
        <v>659.5610538336457</v>
      </c>
      <c r="I42" s="3">
        <f>'5B'!L71</f>
        <v>645.39140085138752</v>
      </c>
      <c r="J42" s="3">
        <f t="shared" si="2"/>
        <v>1.4557043081721055</v>
      </c>
      <c r="L42" s="3">
        <f>AVERAGE('6B'!$J41:$J71) + Calibration!$C$11</f>
        <v>393.15711451717863</v>
      </c>
      <c r="M42" s="3">
        <f>'6B'!K71</f>
        <v>738.88285462768783</v>
      </c>
      <c r="N42" s="3">
        <f>'6B'!L71</f>
        <v>628.83929686804174</v>
      </c>
      <c r="O42" s="3">
        <f t="shared" si="3"/>
        <v>1.9579725503143948</v>
      </c>
      <c r="Q42" s="3">
        <f>AVERAGE('7B'!$K185:$K215) + Calibration!$C$11</f>
        <v>405.52924636439002</v>
      </c>
      <c r="R42" s="3">
        <f>'7B'!L215</f>
        <v>811.90550252564435</v>
      </c>
      <c r="S42" s="3">
        <f>'7B'!M215</f>
        <v>622.59089011114213</v>
      </c>
      <c r="T42" s="3">
        <f t="shared" si="4"/>
        <v>2.3014588222703192</v>
      </c>
    </row>
    <row r="43" spans="1:20" x14ac:dyDescent="0.25">
      <c r="A43" s="3">
        <f t="shared" si="5"/>
        <v>5.8333333333333295</v>
      </c>
      <c r="B43" s="3">
        <f>AVERAGE('4B'!$J42:$J72) + Calibration!$C$11</f>
        <v>401.77477008841691</v>
      </c>
      <c r="C43" s="2">
        <f>'4B'!K72</f>
        <v>528.24065539534581</v>
      </c>
      <c r="D43" s="2">
        <f>'4B'!L72</f>
        <v>637.9843036147488</v>
      </c>
      <c r="E43" s="3">
        <f t="shared" si="1"/>
        <v>0.7162230151073683</v>
      </c>
      <c r="G43" s="3">
        <f>AVERAGE('5B'!$J42:$J72) + Calibration!$C$11</f>
        <v>402.48084142542484</v>
      </c>
      <c r="H43" s="3">
        <f>'5B'!K72</f>
        <v>729.5343809436323</v>
      </c>
      <c r="I43" s="3">
        <f>'5B'!L72</f>
        <v>642.24647841821468</v>
      </c>
      <c r="J43" s="3">
        <f t="shared" si="2"/>
        <v>1.8522249823085966</v>
      </c>
      <c r="L43" s="3">
        <f>AVERAGE('6B'!$J42:$J72) + Calibration!$C$11</f>
        <v>393.71443589313941</v>
      </c>
      <c r="M43" s="3">
        <f>'6B'!K72</f>
        <v>775.47441119035204</v>
      </c>
      <c r="N43" s="3">
        <f>'6B'!L72</f>
        <v>628.17720161882039</v>
      </c>
      <c r="O43" s="3">
        <f t="shared" si="3"/>
        <v>2.162047732406958</v>
      </c>
      <c r="Q43" s="3">
        <f>AVERAGE('7B'!$K186:$K216) + Calibration!$C$11</f>
        <v>405.63634739148546</v>
      </c>
      <c r="R43" s="3">
        <f>'7B'!L216</f>
        <v>820.33115470582391</v>
      </c>
      <c r="S43" s="3">
        <f>'7B'!M216</f>
        <v>621.92884451813347</v>
      </c>
      <c r="T43" s="3">
        <f t="shared" si="4"/>
        <v>2.3485698496729031</v>
      </c>
    </row>
    <row r="44" spans="1:20" x14ac:dyDescent="0.25">
      <c r="A44" s="3">
        <f t="shared" si="5"/>
        <v>5.9166666666666625</v>
      </c>
      <c r="B44" s="3">
        <f>AVERAGE('4B'!$J43:$J73) + Calibration!$C$11</f>
        <v>401.44355145373612</v>
      </c>
      <c r="C44" s="2">
        <f>'4B'!K73</f>
        <v>545.57350790265673</v>
      </c>
      <c r="D44" s="2">
        <f>'4B'!L73</f>
        <v>635.54291454024337</v>
      </c>
      <c r="E44" s="3">
        <f t="shared" si="1"/>
        <v>0.81626117371183116</v>
      </c>
      <c r="G44" s="3">
        <f>AVERAGE('5B'!$J43:$J73) + Calibration!$C$11</f>
        <v>402.31027343888024</v>
      </c>
      <c r="H44" s="3">
        <f>'5B'!K73</f>
        <v>728.89241170386651</v>
      </c>
      <c r="I44" s="3">
        <f>'5B'!L73</f>
        <v>639.55676690034409</v>
      </c>
      <c r="J44" s="3">
        <f t="shared" si="2"/>
        <v>1.8495552629128238</v>
      </c>
      <c r="L44" s="3">
        <f>AVERAGE('6B'!$J43:$J73) + Calibration!$C$11</f>
        <v>394.27175707076515</v>
      </c>
      <c r="M44" s="3">
        <f>'6B'!K73</f>
        <v>817.96397362960192</v>
      </c>
      <c r="N44" s="3">
        <f>'6B'!L73</f>
        <v>627.51515602581173</v>
      </c>
      <c r="O44" s="3">
        <f t="shared" si="3"/>
        <v>2.3995255011642893</v>
      </c>
      <c r="Q44" s="3">
        <f>AVERAGE('7B'!$K187:$K217) + Calibration!$C$11</f>
        <v>405.81881507344474</v>
      </c>
      <c r="R44" s="3">
        <f>'7B'!L217</f>
        <v>787.39075782123859</v>
      </c>
      <c r="S44" s="3">
        <f>'7B'!M217</f>
        <v>616.75630167829354</v>
      </c>
      <c r="T44" s="3">
        <f t="shared" si="4"/>
        <v>2.1609828346350715</v>
      </c>
    </row>
    <row r="45" spans="1:20" x14ac:dyDescent="0.25">
      <c r="A45" s="3">
        <f t="shared" si="5"/>
        <v>5.9999999999999956</v>
      </c>
      <c r="B45" s="3">
        <f>AVERAGE('4B'!$J44:$J74) + Calibration!$C$11</f>
        <v>401.03696497418213</v>
      </c>
      <c r="C45" s="2">
        <f>'4B'!K74</f>
        <v>541.24029276971271</v>
      </c>
      <c r="D45" s="2">
        <f>'4B'!L74</f>
        <v>638.68778317918589</v>
      </c>
      <c r="E45" s="3">
        <f t="shared" si="1"/>
        <v>0.79402322545794024</v>
      </c>
      <c r="G45" s="3">
        <f>AVERAGE('5B'!$J44:$J74) + Calibration!$C$11</f>
        <v>402.00087163968777</v>
      </c>
      <c r="H45" s="3">
        <f>'5B'!K74</f>
        <v>714.8094795737868</v>
      </c>
      <c r="I45" s="3">
        <f>'5B'!L74</f>
        <v>637.77741928082958</v>
      </c>
      <c r="J45" s="3">
        <f t="shared" si="2"/>
        <v>1.7715506737833604</v>
      </c>
      <c r="L45" s="3">
        <f>AVERAGE('6B'!$J44:$J74) + Calibration!$C$11</f>
        <v>394.94807897090124</v>
      </c>
      <c r="M45" s="3">
        <f>'6B'!K74</f>
        <v>791.7239729541825</v>
      </c>
      <c r="N45" s="3">
        <f>'6B'!L74</f>
        <v>629.29450364532613</v>
      </c>
      <c r="O45" s="3">
        <f t="shared" si="3"/>
        <v>2.2470884256329748</v>
      </c>
      <c r="Q45" s="3">
        <f>AVERAGE('7B'!$K188:$K218) + Calibration!$C$11</f>
        <v>406.0865677403508</v>
      </c>
      <c r="R45" s="3">
        <f>'7B'!L218</f>
        <v>785.02353261045891</v>
      </c>
      <c r="S45" s="3">
        <f>'7B'!M218</f>
        <v>614.31486294757553</v>
      </c>
      <c r="T45" s="3">
        <f t="shared" si="4"/>
        <v>2.1460599817588428</v>
      </c>
    </row>
    <row r="46" spans="1:20" x14ac:dyDescent="0.25">
      <c r="A46" s="3">
        <f t="shared" si="5"/>
        <v>6.0833333333333286</v>
      </c>
      <c r="B46" s="3">
        <f>AVERAGE('4B'!$J45:$J75) + Calibration!$C$11</f>
        <v>400.96159812098335</v>
      </c>
      <c r="C46" s="2">
        <f>'4B'!K75</f>
        <v>545.37290831339544</v>
      </c>
      <c r="D46" s="2">
        <f>'4B'!L75</f>
        <v>640.92234171400241</v>
      </c>
      <c r="E46" s="3">
        <f t="shared" si="1"/>
        <v>0.81785458387130738</v>
      </c>
      <c r="G46" s="3">
        <f>AVERAGE('5B'!$J45:$J75) + Calibration!$C$11</f>
        <v>401.90368814933561</v>
      </c>
      <c r="H46" s="3">
        <f>'5B'!K75</f>
        <v>693.58478960850152</v>
      </c>
      <c r="I46" s="3">
        <f>'5B'!L75</f>
        <v>640.01197367762848</v>
      </c>
      <c r="J46" s="3">
        <f t="shared" si="2"/>
        <v>1.6518978017661194</v>
      </c>
      <c r="L46" s="3">
        <f>AVERAGE('6B'!$J45:$J75) + Calibration!$C$11</f>
        <v>395.61250117562236</v>
      </c>
      <c r="M46" s="3">
        <f>'6B'!K75</f>
        <v>768.97461858267991</v>
      </c>
      <c r="N46" s="3">
        <f>'6B'!L75</f>
        <v>629.04623085817343</v>
      </c>
      <c r="O46" s="3">
        <f t="shared" si="3"/>
        <v>2.1144875616626306</v>
      </c>
      <c r="Q46" s="3">
        <f>AVERAGE('7B'!$K189:$K219) + Calibration!$C$11</f>
        <v>406.3344861271097</v>
      </c>
      <c r="R46" s="3">
        <f>'7B'!L219</f>
        <v>804.96438440202519</v>
      </c>
      <c r="S46" s="3">
        <f>'7B'!M219</f>
        <v>614.52174728149464</v>
      </c>
      <c r="T46" s="3">
        <f t="shared" si="4"/>
        <v>2.257588336660787</v>
      </c>
    </row>
    <row r="47" spans="1:20" x14ac:dyDescent="0.25">
      <c r="A47" s="3">
        <f t="shared" si="5"/>
        <v>6.1666666666666616</v>
      </c>
      <c r="B47" s="3">
        <f>AVERAGE('4B'!$J46:$J76) + Calibration!$C$11</f>
        <v>400.90804810327279</v>
      </c>
      <c r="C47" s="2">
        <f>'4B'!K76</f>
        <v>525.67283059530484</v>
      </c>
      <c r="D47" s="2">
        <f>'4B'!L76</f>
        <v>640.67401927063713</v>
      </c>
      <c r="E47" s="3">
        <f t="shared" si="1"/>
        <v>0.70658904161217551</v>
      </c>
      <c r="G47" s="3">
        <f>AVERAGE('5B'!$J46:$J76) + Calibration!$C$11</f>
        <v>401.83823744453593</v>
      </c>
      <c r="H47" s="3">
        <f>'5B'!K76</f>
        <v>682.95232929812403</v>
      </c>
      <c r="I47" s="3">
        <f>'5B'!L76</f>
        <v>640.67401927063713</v>
      </c>
      <c r="J47" s="3">
        <f t="shared" si="2"/>
        <v>1.5920529237422369</v>
      </c>
      <c r="L47" s="3">
        <f>AVERAGE('6B'!$J46:$J76) + Calibration!$C$11</f>
        <v>396.25510654485538</v>
      </c>
      <c r="M47" s="3">
        <f>'6B'!K76</f>
        <v>746.86722943871075</v>
      </c>
      <c r="N47" s="3">
        <f>'6B'!L76</f>
        <v>628.63241253412241</v>
      </c>
      <c r="O47" s="3">
        <f t="shared" si="3"/>
        <v>1.9856459406643945</v>
      </c>
      <c r="Q47" s="3">
        <f>AVERAGE('7B'!$K190:$K220) + Calibration!$C$11</f>
        <v>406.3444034655181</v>
      </c>
      <c r="R47" s="3">
        <f>'7B'!L220</f>
        <v>802.79770662148428</v>
      </c>
      <c r="S47" s="3">
        <f>'7B'!M220</f>
        <v>613.40449491120148</v>
      </c>
      <c r="T47" s="3">
        <f t="shared" si="4"/>
        <v>2.2452614746380495</v>
      </c>
    </row>
    <row r="48" spans="1:20" x14ac:dyDescent="0.25">
      <c r="A48" s="3">
        <f t="shared" si="5"/>
        <v>6.2499999999999947</v>
      </c>
      <c r="B48" s="3">
        <f>AVERAGE('4B'!$J47:$J77) + Calibration!$C$11</f>
        <v>400.89813076486445</v>
      </c>
      <c r="C48" s="2">
        <f>'4B'!K77</f>
        <v>503.76604104059697</v>
      </c>
      <c r="D48" s="2">
        <f>'4B'!L77</f>
        <v>641.33611038184074</v>
      </c>
      <c r="E48" s="3">
        <f t="shared" si="1"/>
        <v>0.58257896725800062</v>
      </c>
      <c r="G48" s="3">
        <f>AVERAGE('5B'!$J47:$J77) + Calibration!$C$11</f>
        <v>401.88187111551241</v>
      </c>
      <c r="H48" s="3">
        <f>'5B'!K77</f>
        <v>703.13385886958565</v>
      </c>
      <c r="I48" s="3">
        <f>'5B'!L77</f>
        <v>641.79132129714287</v>
      </c>
      <c r="J48" s="3">
        <f t="shared" si="2"/>
        <v>1.7061012655915748</v>
      </c>
      <c r="L48" s="3">
        <f>AVERAGE('6B'!$J47:$J77) + Calibration!$C$11</f>
        <v>396.83424475630437</v>
      </c>
      <c r="M48" s="3">
        <f>'6B'!K77</f>
        <v>774.3911204468717</v>
      </c>
      <c r="N48" s="3">
        <f>'6B'!L77</f>
        <v>633.76356692072886</v>
      </c>
      <c r="O48" s="3">
        <f t="shared" si="3"/>
        <v>2.1382440270380196</v>
      </c>
      <c r="Q48" s="3">
        <f>AVERAGE('7B'!$K191:$K221) + Calibration!$C$11</f>
        <v>406.54868917297489</v>
      </c>
      <c r="R48" s="3">
        <f>'7B'!L221</f>
        <v>817.32200438983602</v>
      </c>
      <c r="S48" s="3">
        <f>'7B'!M221</f>
        <v>614.31486294757553</v>
      </c>
      <c r="T48" s="3">
        <f t="shared" si="4"/>
        <v>2.3263609916321881</v>
      </c>
    </row>
    <row r="49" spans="1:20" x14ac:dyDescent="0.25">
      <c r="A49" s="3">
        <f t="shared" si="5"/>
        <v>6.3333333333333277</v>
      </c>
      <c r="B49" s="3">
        <f>AVERAGE('4B'!$J48:$J78) + Calibration!$C$11</f>
        <v>400.85648064090356</v>
      </c>
      <c r="C49" s="2">
        <f>'4B'!K78</f>
        <v>526.95676907483676</v>
      </c>
      <c r="D49" s="2">
        <f>'4B'!L78</f>
        <v>641.58438316899333</v>
      </c>
      <c r="E49" s="3">
        <f t="shared" si="1"/>
        <v>0.71415250499268168</v>
      </c>
      <c r="G49" s="3">
        <f>AVERAGE('5B'!$J48:$J78) + Calibration!$C$11</f>
        <v>401.7311364174405</v>
      </c>
      <c r="H49" s="3">
        <f>'5B'!K78</f>
        <v>612.53768469665556</v>
      </c>
      <c r="I49" s="3">
        <f>'5B'!L78</f>
        <v>643.81894170380997</v>
      </c>
      <c r="J49" s="3">
        <f t="shared" si="2"/>
        <v>1.193875338368775</v>
      </c>
      <c r="L49" s="3">
        <f>AVERAGE('6B'!$J48:$J78) + Calibration!$C$11</f>
        <v>397.44511575330586</v>
      </c>
      <c r="M49" s="3">
        <f>'6B'!K78</f>
        <v>815.35602249213673</v>
      </c>
      <c r="N49" s="3">
        <f>'6B'!L78</f>
        <v>636.66016691053642</v>
      </c>
      <c r="O49" s="3">
        <f t="shared" si="3"/>
        <v>2.3667838084895805</v>
      </c>
      <c r="Q49" s="3">
        <f>AVERAGE('7B'!$K192:$K222) + Calibration!$C$11</f>
        <v>406.57050481845397</v>
      </c>
      <c r="R49" s="3">
        <f>'7B'!L222</f>
        <v>826.63039988325727</v>
      </c>
      <c r="S49" s="3">
        <f>'7B'!M222</f>
        <v>612.53551532806114</v>
      </c>
      <c r="T49" s="3">
        <f t="shared" si="4"/>
        <v>2.378954323047898</v>
      </c>
    </row>
    <row r="50" spans="1:20" x14ac:dyDescent="0.25">
      <c r="A50" s="3">
        <f t="shared" si="5"/>
        <v>6.4166666666666607</v>
      </c>
      <c r="B50" s="3">
        <f>AVERAGE('4B'!$J49:$J79) + Calibration!$C$11</f>
        <v>400.73946366374383</v>
      </c>
      <c r="C50" s="2">
        <f>'4B'!K79</f>
        <v>521.09889354790789</v>
      </c>
      <c r="D50" s="2">
        <f>'4B'!L79</f>
        <v>641.58438316899333</v>
      </c>
      <c r="E50" s="3">
        <f t="shared" si="1"/>
        <v>0.68163990280086117</v>
      </c>
      <c r="G50" s="3">
        <f>AVERAGE('5B'!$J49:$J79) + Calibration!$C$11</f>
        <v>401.79658712224011</v>
      </c>
      <c r="H50" s="3">
        <f>'5B'!K79</f>
        <v>705.30049251556909</v>
      </c>
      <c r="I50" s="3">
        <f>'5B'!L79</f>
        <v>644.93619407410301</v>
      </c>
      <c r="J50" s="3">
        <f t="shared" si="2"/>
        <v>1.7188547068650599</v>
      </c>
      <c r="L50" s="3">
        <f>AVERAGE('6B'!$J49:$J79) + Calibration!$C$11</f>
        <v>398.27018979617253</v>
      </c>
      <c r="M50" s="3">
        <f>'6B'!K79</f>
        <v>801.7144640247941</v>
      </c>
      <c r="N50" s="3">
        <f>'6B'!L79</f>
        <v>636.86705124445564</v>
      </c>
      <c r="O50" s="3">
        <f t="shared" si="3"/>
        <v>2.2848539257408396</v>
      </c>
      <c r="Q50" s="3">
        <f>AVERAGE('7B'!$K193:$K223) + Calibration!$C$11</f>
        <v>406.70933982111114</v>
      </c>
      <c r="R50" s="3">
        <f>'7B'!L223</f>
        <v>828.79698137021808</v>
      </c>
      <c r="S50" s="3">
        <f>'7B'!M223</f>
        <v>608.27334052459514</v>
      </c>
      <c r="T50" s="3">
        <f t="shared" si="4"/>
        <v>2.3904382002795845</v>
      </c>
    </row>
    <row r="51" spans="1:20" x14ac:dyDescent="0.25">
      <c r="A51" s="3">
        <f t="shared" si="5"/>
        <v>6.4999999999999938</v>
      </c>
      <c r="B51" s="3">
        <f>AVERAGE('4B'!$J50:$J80) + Calibration!$C$11</f>
        <v>400.66409681054512</v>
      </c>
      <c r="C51" s="2">
        <f>'4B'!K80</f>
        <v>520.8982939586466</v>
      </c>
      <c r="D51" s="2">
        <f>'4B'!L80</f>
        <v>643.15684645458862</v>
      </c>
      <c r="E51" s="3">
        <f t="shared" si="1"/>
        <v>0.68093066356535359</v>
      </c>
      <c r="G51" s="3">
        <f>AVERAGE('5B'!$J50:$J80) + Calibration!$C$11</f>
        <v>401.78667097384096</v>
      </c>
      <c r="H51" s="3">
        <f>'5B'!K80</f>
        <v>684.47699370434145</v>
      </c>
      <c r="I51" s="3">
        <f>'5B'!L80</f>
        <v>644.93619407410301</v>
      </c>
      <c r="J51" s="3">
        <f t="shared" si="2"/>
        <v>1.6009797013346891</v>
      </c>
      <c r="L51" s="3">
        <f>AVERAGE('6B'!$J50:$J80) + Calibration!$C$11</f>
        <v>399.04171282965433</v>
      </c>
      <c r="M51" s="3">
        <f>'6B'!K80</f>
        <v>800.39044334239577</v>
      </c>
      <c r="N51" s="3">
        <f>'6B'!L80</f>
        <v>637.11532403160822</v>
      </c>
      <c r="O51" s="3">
        <f t="shared" si="3"/>
        <v>2.272986087747737</v>
      </c>
      <c r="Q51" s="3">
        <f>AVERAGE('7B'!$K194:$K224) + Calibration!$C$11</f>
        <v>406.80454095445685</v>
      </c>
      <c r="R51" s="3">
        <f>'7B'!L224</f>
        <v>847.21317276779939</v>
      </c>
      <c r="S51" s="3">
        <f>'7B'!M224</f>
        <v>609.18370856096908</v>
      </c>
      <c r="T51" s="3">
        <f t="shared" si="4"/>
        <v>2.4941967344878977</v>
      </c>
    </row>
    <row r="52" spans="1:20" x14ac:dyDescent="0.25">
      <c r="A52" s="3">
        <f t="shared" si="5"/>
        <v>6.5833333333333268</v>
      </c>
      <c r="B52" s="3">
        <f>AVERAGE('4B'!$J51:$J81) + Calibration!$C$11</f>
        <v>400.62046294123371</v>
      </c>
      <c r="C52" s="2">
        <f>'4B'!K81</f>
        <v>524.58953985182461</v>
      </c>
      <c r="D52" s="2">
        <f>'4B'!L81</f>
        <v>647.37763280482113</v>
      </c>
      <c r="E52" s="3">
        <f t="shared" si="1"/>
        <v>0.70208266703301991</v>
      </c>
      <c r="G52" s="3">
        <f>AVERAGE('5B'!$J51:$J81) + Calibration!$C$11</f>
        <v>401.75295424460302</v>
      </c>
      <c r="H52" s="3">
        <f>'5B'!K81</f>
        <v>585.89644070815586</v>
      </c>
      <c r="I52" s="3">
        <f>'5B'!L81</f>
        <v>643.36373078850784</v>
      </c>
      <c r="J52" s="3">
        <f t="shared" si="2"/>
        <v>1.0428725720554675</v>
      </c>
      <c r="L52" s="3">
        <f>AVERAGE('6B'!$J51:$J81) + Calibration!$C$11</f>
        <v>399.84496864868856</v>
      </c>
      <c r="M52" s="3">
        <f>'6B'!K81</f>
        <v>773.30782970339146</v>
      </c>
      <c r="N52" s="3">
        <f>'6B'!L81</f>
        <v>635.54291454024337</v>
      </c>
      <c r="O52" s="3">
        <f t="shared" si="3"/>
        <v>2.1150581101460761</v>
      </c>
      <c r="Q52" s="3">
        <f>AVERAGE('7B'!$K195:$K225) + Calibration!$C$11</f>
        <v>406.8898249477291</v>
      </c>
      <c r="R52" s="3">
        <f>'7B'!L225</f>
        <v>888.13794446340773</v>
      </c>
      <c r="S52" s="3">
        <f>'7B'!M225</f>
        <v>612.08035406897147</v>
      </c>
      <c r="T52" s="3">
        <f t="shared" si="4"/>
        <v>2.7254858362612189</v>
      </c>
    </row>
    <row r="53" spans="1:20" x14ac:dyDescent="0.25">
      <c r="A53" s="3">
        <f t="shared" si="5"/>
        <v>6.6666666666666599</v>
      </c>
      <c r="B53" s="3">
        <f>AVERAGE('4B'!$J52:$J82) + Calibration!$C$11</f>
        <v>400.39436039828865</v>
      </c>
      <c r="C53" s="2">
        <f>'4B'!K82</f>
        <v>510.26588580729185</v>
      </c>
      <c r="D53" s="2">
        <f>'4B'!L82</f>
        <v>646.92242602753674</v>
      </c>
      <c r="E53" s="3">
        <f t="shared" si="1"/>
        <v>0.62224302634578277</v>
      </c>
      <c r="G53" s="3">
        <f>AVERAGE('5B'!$J52:$J82) + Calibration!$C$11</f>
        <v>401.74105454918822</v>
      </c>
      <c r="H53" s="3">
        <f>'5B'!K82</f>
        <v>576.34731928804888</v>
      </c>
      <c r="I53" s="3">
        <f>'5B'!L82</f>
        <v>644.48103281501358</v>
      </c>
      <c r="J53" s="3">
        <f t="shared" si="2"/>
        <v>0.98885976312420154</v>
      </c>
      <c r="L53" s="3">
        <f>AVERAGE('6B'!$J52:$J82) + Calibration!$C$11</f>
        <v>400.43402281020184</v>
      </c>
      <c r="M53" s="3">
        <f>'6B'!K82</f>
        <v>729.33378135437101</v>
      </c>
      <c r="N53" s="3">
        <f>'6B'!L82</f>
        <v>632.19110363513357</v>
      </c>
      <c r="O53" s="3">
        <f t="shared" si="3"/>
        <v>1.8626808025016368</v>
      </c>
      <c r="Q53" s="3">
        <f>AVERAGE('7B'!$K196:$K226) + Calibration!$C$11</f>
        <v>406.95527565252883</v>
      </c>
      <c r="R53" s="3">
        <f>'7B'!L226</f>
        <v>869.9625271393021</v>
      </c>
      <c r="S53" s="3">
        <f>'7B'!M226</f>
        <v>614.31486294757553</v>
      </c>
      <c r="T53" s="3">
        <f t="shared" si="4"/>
        <v>2.622181063862473</v>
      </c>
    </row>
    <row r="54" spans="1:20" x14ac:dyDescent="0.25">
      <c r="A54" s="3">
        <f t="shared" si="5"/>
        <v>6.7499999999999929</v>
      </c>
      <c r="B54" s="3">
        <f>AVERAGE('4B'!$J53:$J83) + Calibration!$C$11</f>
        <v>400.2773422311198</v>
      </c>
      <c r="C54" s="2">
        <f>'4B'!K83</f>
        <v>511.1485769615108</v>
      </c>
      <c r="D54" s="2">
        <f>'4B'!L83</f>
        <v>646.05344644439617</v>
      </c>
      <c r="E54" s="3">
        <f t="shared" si="1"/>
        <v>0.62790474944729402</v>
      </c>
      <c r="G54" s="3">
        <f>AVERAGE('5B'!$J53:$J83) + Calibration!$C$11</f>
        <v>401.86997241177193</v>
      </c>
      <c r="H54" s="3">
        <f>'5B'!K83</f>
        <v>675.16859821092009</v>
      </c>
      <c r="I54" s="3">
        <f>'5B'!L83</f>
        <v>644.02582603772908</v>
      </c>
      <c r="J54" s="3">
        <f t="shared" si="2"/>
        <v>1.5477910530535923</v>
      </c>
      <c r="L54" s="3">
        <f>AVERAGE('6B'!$J53:$J83) + Calibration!$C$11</f>
        <v>401.04489380720338</v>
      </c>
      <c r="M54" s="3">
        <f>'6B'!K83</f>
        <v>780.69031747751501</v>
      </c>
      <c r="N54" s="3">
        <f>'6B'!L83</f>
        <v>632.64626489422324</v>
      </c>
      <c r="O54" s="3">
        <f t="shared" si="3"/>
        <v>2.1500722455937074</v>
      </c>
      <c r="Q54" s="3">
        <f>AVERAGE('7B'!$K197:$K227) + Calibration!$C$11</f>
        <v>407.13576077914689</v>
      </c>
      <c r="R54" s="3">
        <f>'7B'!L227</f>
        <v>836.38016502718335</v>
      </c>
      <c r="S54" s="3">
        <f>'7B'!M227</f>
        <v>616.0942064290723</v>
      </c>
      <c r="T54" s="3">
        <f t="shared" si="4"/>
        <v>2.4309695905924347</v>
      </c>
    </row>
    <row r="55" spans="1:20" x14ac:dyDescent="0.25">
      <c r="A55" s="3">
        <f t="shared" si="5"/>
        <v>6.8333333333333259</v>
      </c>
      <c r="B55" s="3">
        <f>AVERAGE('4B'!$J54:$J84) + Calibration!$C$11</f>
        <v>399.92430676095074</v>
      </c>
      <c r="C55" s="2">
        <f>'4B'!K84</f>
        <v>510.90780690026747</v>
      </c>
      <c r="D55" s="2">
        <f>'4B'!L84</f>
        <v>642.70168519549907</v>
      </c>
      <c r="E55" s="3">
        <f t="shared" si="1"/>
        <v>0.62854054992010855</v>
      </c>
      <c r="G55" s="3">
        <f>AVERAGE('5B'!$J54:$J84) + Calibration!$C$11</f>
        <v>401.70932176363573</v>
      </c>
      <c r="H55" s="3">
        <f>'5B'!K84</f>
        <v>610.61177697735775</v>
      </c>
      <c r="I55" s="3">
        <f>'5B'!L84</f>
        <v>640.67401927063713</v>
      </c>
      <c r="J55" s="3">
        <f t="shared" si="2"/>
        <v>1.1830917561157217</v>
      </c>
      <c r="L55" s="3">
        <f>AVERAGE('6B'!$J54:$J84) + Calibration!$C$11</f>
        <v>401.52883068697173</v>
      </c>
      <c r="M55" s="3">
        <f>'6B'!K84</f>
        <v>739.28409392853564</v>
      </c>
      <c r="N55" s="3">
        <f>'6B'!L84</f>
        <v>634.42560837571989</v>
      </c>
      <c r="O55" s="3">
        <f t="shared" si="3"/>
        <v>1.9128327961343261</v>
      </c>
      <c r="Q55" s="3">
        <f>AVERAGE('7B'!$K198:$K228) + Calibration!$C$11</f>
        <v>407.24286160790734</v>
      </c>
      <c r="R55" s="3">
        <f>'7B'!L228</f>
        <v>846.9723986943236</v>
      </c>
      <c r="S55" s="3">
        <f>'7B'!M228</f>
        <v>614.77006972485992</v>
      </c>
      <c r="T55" s="3">
        <f t="shared" si="4"/>
        <v>2.4903507702447958</v>
      </c>
    </row>
    <row r="56" spans="1:20" x14ac:dyDescent="0.25">
      <c r="A56" s="3">
        <f t="shared" si="5"/>
        <v>6.916666666666659</v>
      </c>
      <c r="B56" s="3">
        <f>AVERAGE('4B'!$J55:$J85) + Calibration!$C$11</f>
        <v>399.69027181495704</v>
      </c>
      <c r="C56" s="2">
        <f>'4B'!K85</f>
        <v>509.82451214455466</v>
      </c>
      <c r="D56" s="2">
        <f>'4B'!L85</f>
        <v>641.12922604792152</v>
      </c>
      <c r="E56" s="3">
        <f t="shared" si="1"/>
        <v>0.6237308779674684</v>
      </c>
      <c r="G56" s="3">
        <f>AVERAGE('5B'!$J55:$J85) + Calibration!$C$11</f>
        <v>401.57048795098774</v>
      </c>
      <c r="H56" s="3">
        <f>'5B'!K85</f>
        <v>614.50366659435485</v>
      </c>
      <c r="I56" s="3">
        <f>'5B'!L85</f>
        <v>635.33597641209383</v>
      </c>
      <c r="J56" s="3">
        <f t="shared" si="2"/>
        <v>1.20591923153202</v>
      </c>
      <c r="L56" s="3">
        <f>AVERAGE('6B'!$J55:$J85) + Calibration!$C$11</f>
        <v>401.97905103583696</v>
      </c>
      <c r="M56" s="3">
        <f>'6B'!K85</f>
        <v>799.30710445212515</v>
      </c>
      <c r="N56" s="3">
        <f>'6B'!L85</f>
        <v>633.97045125464808</v>
      </c>
      <c r="O56" s="3">
        <f t="shared" si="3"/>
        <v>2.2502155084266344</v>
      </c>
      <c r="Q56" s="3">
        <f>AVERAGE('7B'!$K199:$K229) + Calibration!$C$11</f>
        <v>407.37177947049099</v>
      </c>
      <c r="R56" s="3">
        <f>'7B'!L229</f>
        <v>858.24677608544414</v>
      </c>
      <c r="S56" s="3">
        <f>'7B'!M229</f>
        <v>614.77006972485992</v>
      </c>
      <c r="T56" s="3">
        <f t="shared" si="4"/>
        <v>2.5534716238165891</v>
      </c>
    </row>
    <row r="57" spans="1:20" x14ac:dyDescent="0.25">
      <c r="A57" s="3">
        <f t="shared" si="5"/>
        <v>6.999999999999992</v>
      </c>
      <c r="B57" s="3">
        <f>AVERAGE('4B'!$J56:$J86) + Calibration!$C$11</f>
        <v>399.37888646874899</v>
      </c>
      <c r="C57" s="2">
        <f>'4B'!K86</f>
        <v>544.73094308586201</v>
      </c>
      <c r="D57" s="2">
        <f>'4B'!L86</f>
        <v>642.03959408429557</v>
      </c>
      <c r="E57" s="3">
        <f t="shared" si="1"/>
        <v>0.823182378312595</v>
      </c>
      <c r="G57" s="3">
        <f>AVERAGE('5B'!$J56:$J86) + Calibration!$C$11</f>
        <v>401.2372857692913</v>
      </c>
      <c r="H57" s="3">
        <f>'5B'!K86</f>
        <v>588.94576149612567</v>
      </c>
      <c r="I57" s="3">
        <f>'5B'!L86</f>
        <v>635.99807166131518</v>
      </c>
      <c r="J57" s="3">
        <f t="shared" si="2"/>
        <v>1.0630624228818466</v>
      </c>
      <c r="L57" s="3">
        <f>AVERAGE('6B'!$J56:$J86) + Calibration!$C$11</f>
        <v>402.09805156001232</v>
      </c>
      <c r="M57" s="3">
        <f>'6B'!K86</f>
        <v>785.66549783799246</v>
      </c>
      <c r="N57" s="3">
        <f>'6B'!L86</f>
        <v>633.30835600542673</v>
      </c>
      <c r="O57" s="3">
        <f t="shared" si="3"/>
        <v>2.1722841081095638</v>
      </c>
      <c r="Q57" s="3">
        <f>AVERAGE('7B'!$K200:$K230) + Calibration!$C$11</f>
        <v>407.5740802425882</v>
      </c>
      <c r="R57" s="3">
        <f>'7B'!L230</f>
        <v>869.52115748879737</v>
      </c>
      <c r="S57" s="3">
        <f>'7B'!M230</f>
        <v>618.12182683573928</v>
      </c>
      <c r="T57" s="3">
        <f t="shared" si="4"/>
        <v>2.6161769055926509</v>
      </c>
    </row>
    <row r="58" spans="1:20" x14ac:dyDescent="0.25">
      <c r="A58" s="3">
        <f t="shared" si="5"/>
        <v>7.083333333333325</v>
      </c>
      <c r="B58" s="3">
        <f>AVERAGE('4B'!$J57:$J87) + Calibration!$C$11</f>
        <v>399.01394991482118</v>
      </c>
      <c r="C58" s="2">
        <f>'4B'!K87</f>
        <v>567.03897194141769</v>
      </c>
      <c r="D58" s="2">
        <f>'4B'!L87</f>
        <v>639.34987842840712</v>
      </c>
      <c r="E58" s="3">
        <f t="shared" si="1"/>
        <v>0.95158775504794146</v>
      </c>
      <c r="G58" s="3">
        <f>AVERAGE('5B'!$J57:$J87) + Calibration!$C$11</f>
        <v>400.8961499945371</v>
      </c>
      <c r="H58" s="3">
        <f>'5B'!K87</f>
        <v>593.27897662906969</v>
      </c>
      <c r="I58" s="3">
        <f>'5B'!L87</f>
        <v>637.11532403160822</v>
      </c>
      <c r="J58" s="3">
        <f t="shared" si="2"/>
        <v>1.0895349984120484</v>
      </c>
      <c r="L58" s="3">
        <f>AVERAGE('6B'!$J57:$J87) + Calibration!$C$11</f>
        <v>402.25870220814852</v>
      </c>
      <c r="M58" s="3">
        <f>'6B'!K87</f>
        <v>809.29754737594646</v>
      </c>
      <c r="N58" s="3">
        <f>'6B'!L87</f>
        <v>633.10147167150762</v>
      </c>
      <c r="O58" s="3">
        <f t="shared" si="3"/>
        <v>2.3052113085229706</v>
      </c>
      <c r="Q58" s="3">
        <f>AVERAGE('7B'!$K201:$K231) + Calibration!$C$11</f>
        <v>407.7783647600358</v>
      </c>
      <c r="R58" s="3">
        <f>'7B'!L231</f>
        <v>861.93807012541254</v>
      </c>
      <c r="S58" s="3">
        <f>'7B'!M231</f>
        <v>622.79782410127393</v>
      </c>
      <c r="T58" s="3">
        <f t="shared" si="4"/>
        <v>2.5720741425849374</v>
      </c>
    </row>
    <row r="59" spans="1:20" x14ac:dyDescent="0.25">
      <c r="A59" s="3">
        <f t="shared" si="5"/>
        <v>7.1666666666666581</v>
      </c>
      <c r="B59" s="3">
        <f>AVERAGE('4B'!$J58:$J88) + Calibration!$C$11</f>
        <v>398.6708303947164</v>
      </c>
      <c r="C59" s="2">
        <f>'4B'!K88</f>
        <v>533.01524017879444</v>
      </c>
      <c r="D59" s="2">
        <f>'4B'!L88</f>
        <v>638.23262605811408</v>
      </c>
      <c r="E59" s="3">
        <f t="shared" si="1"/>
        <v>0.76084200893266829</v>
      </c>
      <c r="G59" s="3">
        <f>AVERAGE('5B'!$J58:$J88) + Calibration!$C$11</f>
        <v>400.74739884348082</v>
      </c>
      <c r="H59" s="3">
        <f>'5B'!K88</f>
        <v>597.37141367630522</v>
      </c>
      <c r="I59" s="3">
        <f>'5B'!L88</f>
        <v>637.77741928082958</v>
      </c>
      <c r="J59" s="3">
        <f t="shared" si="2"/>
        <v>1.1135544135424298</v>
      </c>
      <c r="L59" s="3">
        <f>AVERAGE('6B'!$J58:$J88) + Calibration!$C$11</f>
        <v>402.38761987239729</v>
      </c>
      <c r="M59" s="3">
        <f>'6B'!K88</f>
        <v>814.47337547247548</v>
      </c>
      <c r="N59" s="3">
        <f>'6B'!L88</f>
        <v>634.42560837571989</v>
      </c>
      <c r="O59" s="3">
        <f t="shared" si="3"/>
        <v>2.3337938262352518</v>
      </c>
      <c r="Q59" s="3">
        <f>AVERAGE('7B'!$K202:$K232) + Calibration!$C$11</f>
        <v>407.84381546483553</v>
      </c>
      <c r="R59" s="3">
        <f>'7B'!L232</f>
        <v>850.46309314503048</v>
      </c>
      <c r="S59" s="3">
        <f>'7B'!M232</f>
        <v>623.45986969428259</v>
      </c>
      <c r="T59" s="3">
        <f t="shared" si="4"/>
        <v>2.5067164384716953</v>
      </c>
    </row>
    <row r="60" spans="1:20" x14ac:dyDescent="0.25">
      <c r="A60" s="3">
        <f t="shared" si="5"/>
        <v>7.2499999999999911</v>
      </c>
      <c r="B60" s="3">
        <f>AVERAGE('4B'!$J59:$J89) + Calibration!$C$11</f>
        <v>398.19879301202803</v>
      </c>
      <c r="C60" s="2">
        <f>'4B'!K89</f>
        <v>525.43210466861922</v>
      </c>
      <c r="D60" s="2">
        <f>'4B'!L89</f>
        <v>635.99807166131518</v>
      </c>
      <c r="E60" s="3">
        <f t="shared" si="1"/>
        <v>0.72056923395282202</v>
      </c>
      <c r="G60" s="3">
        <f>AVERAGE('5B'!$J59:$J89) + Calibration!$C$11</f>
        <v>400.58674700533538</v>
      </c>
      <c r="H60" s="3">
        <f>'5B'!K89</f>
        <v>575.06342895530724</v>
      </c>
      <c r="I60" s="3">
        <f>'5B'!L89</f>
        <v>639.55676690034409</v>
      </c>
      <c r="J60" s="3">
        <f t="shared" si="2"/>
        <v>0.98812588793296952</v>
      </c>
      <c r="L60" s="3">
        <f>AVERAGE('6B'!$J59:$J89) + Calibration!$C$11</f>
        <v>402.4947207011578</v>
      </c>
      <c r="M60" s="3">
        <f>'6B'!K89</f>
        <v>795.85658849786523</v>
      </c>
      <c r="N60" s="3">
        <f>'6B'!L89</f>
        <v>633.10147167150762</v>
      </c>
      <c r="O60" s="3">
        <f t="shared" si="3"/>
        <v>2.2277535344639534</v>
      </c>
      <c r="Q60" s="3">
        <f>AVERAGE('7B'!$K203:$K233) + Calibration!$C$11</f>
        <v>407.90926616963509</v>
      </c>
      <c r="R60" s="3">
        <f>'7B'!L233</f>
        <v>826.38962580978159</v>
      </c>
      <c r="S60" s="3">
        <f>'7B'!M233</f>
        <v>623.91507647156709</v>
      </c>
      <c r="T60" s="3">
        <f t="shared" si="4"/>
        <v>2.3700088305811278</v>
      </c>
    </row>
    <row r="61" spans="1:20" x14ac:dyDescent="0.25">
      <c r="A61" s="3">
        <f t="shared" si="5"/>
        <v>7.3333333333333242</v>
      </c>
      <c r="B61" s="3">
        <f>AVERAGE('4B'!$J60:$J90) + Calibration!$C$11</f>
        <v>397.88740647581062</v>
      </c>
      <c r="C61" s="2">
        <f>'4B'!K90</f>
        <v>525.67283059530484</v>
      </c>
      <c r="D61" s="2">
        <f>'4B'!L90</f>
        <v>638.43951039203318</v>
      </c>
      <c r="E61" s="3">
        <f t="shared" si="1"/>
        <v>0.72369605073743604</v>
      </c>
      <c r="G61" s="3">
        <f>AVERAGE('5B'!$J60:$J90) + Calibration!$C$11</f>
        <v>400.49947926671263</v>
      </c>
      <c r="H61" s="3">
        <f>'5B'!K90</f>
        <v>663.25229972682371</v>
      </c>
      <c r="I61" s="3">
        <f>'5B'!L90</f>
        <v>638.43951039203318</v>
      </c>
      <c r="J61" s="3">
        <f t="shared" si="2"/>
        <v>1.4880662626223289</v>
      </c>
      <c r="L61" s="3">
        <f>AVERAGE('6B'!$J60:$J90) + Calibration!$C$11</f>
        <v>402.72082344243779</v>
      </c>
      <c r="M61" s="3">
        <f>'6B'!K90</f>
        <v>799.10650887509632</v>
      </c>
      <c r="N61" s="3">
        <f>'6B'!L90</f>
        <v>633.51529413357628</v>
      </c>
      <c r="O61" s="3">
        <f t="shared" si="3"/>
        <v>2.2448785304982559</v>
      </c>
      <c r="Q61" s="3">
        <f>AVERAGE('7B'!$K204:$K234) + Calibration!$C$11</f>
        <v>407.85571516025021</v>
      </c>
      <c r="R61" s="3">
        <f>'7B'!L234</f>
        <v>859.57079275561011</v>
      </c>
      <c r="S61" s="3">
        <f>'7B'!M234</f>
        <v>623.91507647156709</v>
      </c>
      <c r="T61" s="3">
        <f t="shared" si="4"/>
        <v>2.5582293126688911</v>
      </c>
    </row>
    <row r="62" spans="1:20" x14ac:dyDescent="0.25">
      <c r="A62" s="3">
        <f t="shared" si="5"/>
        <v>7.4166666666666572</v>
      </c>
      <c r="B62" s="3">
        <f>AVERAGE('4B'!$J61:$J91) + Calibration!$C$11</f>
        <v>397.37173522381084</v>
      </c>
      <c r="C62" s="2">
        <f>'4B'!K91</f>
        <v>514.15772727749868</v>
      </c>
      <c r="D62" s="2">
        <f>'4B'!L91</f>
        <v>637.77741928082958</v>
      </c>
      <c r="E62" s="3">
        <f t="shared" si="1"/>
        <v>0.66140220461821786</v>
      </c>
      <c r="G62" s="3">
        <f>AVERAGE('5B'!$J61:$J91) + Calibration!$C$11</f>
        <v>400.39237843795212</v>
      </c>
      <c r="H62" s="3">
        <f>'5B'!K91</f>
        <v>674.08530746743975</v>
      </c>
      <c r="I62" s="3">
        <f>'5B'!L91</f>
        <v>640.67401927063713</v>
      </c>
      <c r="J62" s="3">
        <f t="shared" si="2"/>
        <v>1.5500241378718016</v>
      </c>
      <c r="L62" s="3">
        <f>AVERAGE('6B'!$J61:$J91) + Calibration!$C$11</f>
        <v>402.91519200982111</v>
      </c>
      <c r="M62" s="3">
        <f>'6B'!K91</f>
        <v>802.79770662148428</v>
      </c>
      <c r="N62" s="3">
        <f>'6B'!L91</f>
        <v>631.07385126484053</v>
      </c>
      <c r="O62" s="3">
        <f t="shared" si="3"/>
        <v>2.2646823655943673</v>
      </c>
      <c r="Q62" s="3">
        <f>AVERAGE('7B'!$K205:$K235) + Calibration!$C$11</f>
        <v>407.52449652556953</v>
      </c>
      <c r="R62" s="3">
        <f>'7B'!L235</f>
        <v>939.09323727347123</v>
      </c>
      <c r="S62" s="3">
        <f>'7B'!M235</f>
        <v>623.45986969428259</v>
      </c>
      <c r="T62" s="3">
        <f t="shared" si="4"/>
        <v>3.0104700988040287</v>
      </c>
    </row>
    <row r="63" spans="1:20" x14ac:dyDescent="0.25">
      <c r="A63" s="3">
        <f t="shared" si="5"/>
        <v>7.4999999999999902</v>
      </c>
      <c r="B63" s="3">
        <f>AVERAGE('4B'!$J62:$J92) + Calibration!$C$11</f>
        <v>397.02861570370612</v>
      </c>
      <c r="C63" s="2">
        <f>'4B'!K92</f>
        <v>499.43282991988553</v>
      </c>
      <c r="D63" s="2">
        <f>'4B'!L92</f>
        <v>636.66016691053642</v>
      </c>
      <c r="E63" s="3">
        <f t="shared" si="1"/>
        <v>0.57995288521966659</v>
      </c>
      <c r="G63" s="3">
        <f>AVERAGE('5B'!$J62:$J92) + Calibration!$C$11</f>
        <v>400.47766243122447</v>
      </c>
      <c r="H63" s="3">
        <f>'5B'!K92</f>
        <v>616.2289265776011</v>
      </c>
      <c r="I63" s="3">
        <f>'5B'!L92</f>
        <v>640.67401927063713</v>
      </c>
      <c r="J63" s="3">
        <f t="shared" si="2"/>
        <v>1.2218790905161034</v>
      </c>
      <c r="L63" s="3">
        <f>AVERAGE('6B'!$J62:$J92) + Calibration!$C$11</f>
        <v>403.14129475110099</v>
      </c>
      <c r="M63" s="3">
        <f>'6B'!K92</f>
        <v>775.71518526382783</v>
      </c>
      <c r="N63" s="3">
        <f>'6B'!L92</f>
        <v>632.19110363513357</v>
      </c>
      <c r="O63" s="3">
        <f t="shared" si="3"/>
        <v>2.1100235416506243</v>
      </c>
      <c r="Q63" s="3">
        <f>AVERAGE('7B'!$K206:$K236) + Calibration!$C$11</f>
        <v>407.20319384095302</v>
      </c>
      <c r="R63" s="3">
        <f>'7B'!L236</f>
        <v>892.06991227103867</v>
      </c>
      <c r="S63" s="3">
        <f>'7B'!M236</f>
        <v>624.37023773065653</v>
      </c>
      <c r="T63" s="3">
        <f t="shared" si="4"/>
        <v>2.7459792983411373</v>
      </c>
    </row>
    <row r="64" spans="1:20" x14ac:dyDescent="0.25">
      <c r="A64" s="3">
        <f t="shared" si="5"/>
        <v>7.5833333333333233</v>
      </c>
      <c r="B64" s="3">
        <f>AVERAGE('4B'!$J63:$J93) + Calibration!$C$11</f>
        <v>396.63194517421653</v>
      </c>
      <c r="C64" s="2">
        <f>'4B'!K93</f>
        <v>508.33998210022651</v>
      </c>
      <c r="D64" s="2">
        <f>'4B'!L93</f>
        <v>639.10160564125454</v>
      </c>
      <c r="E64" s="3">
        <f t="shared" si="1"/>
        <v>0.63264386933041605</v>
      </c>
      <c r="G64" s="3">
        <f>AVERAGE('5B'!$J63:$J93) + Calibration!$C$11</f>
        <v>400.62839693096157</v>
      </c>
      <c r="H64" s="3">
        <f>'5B'!K93</f>
        <v>576.14672371102006</v>
      </c>
      <c r="I64" s="3">
        <f>'5B'!L93</f>
        <v>641.58438316899333</v>
      </c>
      <c r="J64" s="3">
        <f t="shared" si="2"/>
        <v>0.99402510730794169</v>
      </c>
      <c r="L64" s="3">
        <f>AVERAGE('6B'!$J63:$J93) + Calibration!$C$11</f>
        <v>403.25831271993502</v>
      </c>
      <c r="M64" s="3">
        <f>'6B'!K93</f>
        <v>817.96397362960192</v>
      </c>
      <c r="N64" s="3">
        <f>'6B'!L93</f>
        <v>631.98421930121447</v>
      </c>
      <c r="O64" s="3">
        <f t="shared" si="3"/>
        <v>2.3486313175917179</v>
      </c>
      <c r="Q64" s="3">
        <f>AVERAGE('7B'!$K207:$K237) + Calibration!$C$11</f>
        <v>406.83825748535992</v>
      </c>
      <c r="R64" s="3">
        <f>'7B'!L237</f>
        <v>873.2124475165333</v>
      </c>
      <c r="S64" s="3">
        <f>'7B'!M237</f>
        <v>626.39785399930588</v>
      </c>
      <c r="T64" s="3">
        <f t="shared" si="4"/>
        <v>2.6412492803233696</v>
      </c>
    </row>
    <row r="65" spans="1:20" x14ac:dyDescent="0.25">
      <c r="A65" s="3">
        <f t="shared" si="5"/>
        <v>7.6666666666666563</v>
      </c>
      <c r="B65" s="3">
        <f>AVERAGE('4B'!$J64:$J94) + Calibration!$C$11</f>
        <v>396.28882565411169</v>
      </c>
      <c r="C65" s="2">
        <f>'4B'!K94</f>
        <v>517.6483735814154</v>
      </c>
      <c r="D65" s="2">
        <f>'4B'!L94</f>
        <v>638.43951039203318</v>
      </c>
      <c r="E65" s="3">
        <f t="shared" si="1"/>
        <v>0.68730394064460298</v>
      </c>
      <c r="G65" s="3">
        <f>AVERAGE('5B'!$J64:$J94) + Calibration!$C$11</f>
        <v>400.62839693096151</v>
      </c>
      <c r="H65" s="3">
        <f>'5B'!K94</f>
        <v>615.58696135006767</v>
      </c>
      <c r="I65" s="3">
        <f>'5B'!L94</f>
        <v>639.80503968749667</v>
      </c>
      <c r="J65" s="3">
        <f t="shared" si="2"/>
        <v>1.2173897391992441</v>
      </c>
      <c r="L65" s="3">
        <f>AVERAGE('6B'!$J64:$J94) + Calibration!$C$11</f>
        <v>403.39913027793352</v>
      </c>
      <c r="M65" s="3">
        <f>'6B'!K94</f>
        <v>838.10537686363932</v>
      </c>
      <c r="N65" s="3">
        <f>'6B'!L94</f>
        <v>631.28073559875975</v>
      </c>
      <c r="O65" s="3">
        <f t="shared" si="3"/>
        <v>2.4619020209283513</v>
      </c>
      <c r="Q65" s="3">
        <f>AVERAGE('7B'!$K208:$K238) + Calibration!$C$11</f>
        <v>406.36622010267143</v>
      </c>
      <c r="R65" s="3">
        <f>'7B'!L238</f>
        <v>860.65413164588063</v>
      </c>
      <c r="S65" s="3">
        <f>'7B'!M238</f>
        <v>627.72204449774858</v>
      </c>
      <c r="T65" s="3">
        <f t="shared" si="4"/>
        <v>2.5728002215193446</v>
      </c>
    </row>
    <row r="66" spans="1:20" x14ac:dyDescent="0.25">
      <c r="A66" s="3">
        <f t="shared" si="5"/>
        <v>7.7499999999999893</v>
      </c>
      <c r="B66" s="3">
        <f>AVERAGE('4B'!$J65:$J95) + Calibration!$C$11</f>
        <v>395.9893398049835</v>
      </c>
      <c r="C66" s="2">
        <f>'4B'!K95</f>
        <v>503.32471953688253</v>
      </c>
      <c r="D66" s="2">
        <f>'4B'!L95</f>
        <v>640.01197367762848</v>
      </c>
      <c r="E66" s="3">
        <f t="shared" si="1"/>
        <v>0.60787989672233844</v>
      </c>
      <c r="G66" s="3">
        <f>AVERAGE('5B'!$J65:$J95) + Calibration!$C$11</f>
        <v>400.37056140412903</v>
      </c>
      <c r="H66" s="3">
        <f>'5B'!K95</f>
        <v>626.86133874118832</v>
      </c>
      <c r="I66" s="3">
        <f>'5B'!L95</f>
        <v>640.21885801154758</v>
      </c>
      <c r="J66" s="3">
        <f t="shared" si="2"/>
        <v>1.2827009200517769</v>
      </c>
      <c r="L66" s="3">
        <f>AVERAGE('6B'!$J65:$J95) + Calibration!$C$11</f>
        <v>403.60341479538113</v>
      </c>
      <c r="M66" s="3">
        <f>'6B'!K95</f>
        <v>801.7144640247941</v>
      </c>
      <c r="N66" s="3">
        <f>'6B'!L95</f>
        <v>632.85319888435492</v>
      </c>
      <c r="O66" s="3">
        <f t="shared" si="3"/>
        <v>2.2546499028938189</v>
      </c>
      <c r="Q66" s="3">
        <f>AVERAGE('7B'!$K209:$K239) + Calibration!$C$11</f>
        <v>405.80889892504564</v>
      </c>
      <c r="R66" s="3">
        <f>'7B'!L239</f>
        <v>874.49628970248455</v>
      </c>
      <c r="S66" s="3">
        <f>'7B'!M239</f>
        <v>625.03232884186025</v>
      </c>
      <c r="T66" s="3">
        <f t="shared" si="4"/>
        <v>2.6543497904650413</v>
      </c>
    </row>
    <row r="67" spans="1:20" x14ac:dyDescent="0.25">
      <c r="A67" s="3">
        <f t="shared" si="5"/>
        <v>7.8333333333333224</v>
      </c>
      <c r="B67" s="3">
        <f>AVERAGE('4B'!$J66:$J96) + Calibration!$C$11</f>
        <v>395.88223897622299</v>
      </c>
      <c r="C67" s="2">
        <f>'4B'!K96</f>
        <v>495.98230995339304</v>
      </c>
      <c r="D67" s="2">
        <f>'4B'!L96</f>
        <v>645.14307840802235</v>
      </c>
      <c r="E67" s="3">
        <f t="shared" si="1"/>
        <v>0.56690367108672179</v>
      </c>
      <c r="G67" s="3">
        <f>AVERAGE('5B'!$J66:$J96) + Calibration!$C$11</f>
        <v>400.32891128016814</v>
      </c>
      <c r="H67" s="3">
        <f>'5B'!K96</f>
        <v>531.08933647172921</v>
      </c>
      <c r="I67" s="3">
        <f>'5B'!L96</f>
        <v>640.46713079870028</v>
      </c>
      <c r="J67" s="3">
        <f t="shared" si="2"/>
        <v>0.74054458054143868</v>
      </c>
      <c r="L67" s="3">
        <f>AVERAGE('6B'!$J66:$J96) + Calibration!$C$11</f>
        <v>403.60341479538113</v>
      </c>
      <c r="M67" s="3">
        <f>'6B'!K96</f>
        <v>862.82071714507379</v>
      </c>
      <c r="N67" s="3">
        <f>'6B'!L96</f>
        <v>631.07385126484053</v>
      </c>
      <c r="O67" s="3">
        <f t="shared" si="3"/>
        <v>2.6007171821881734</v>
      </c>
      <c r="Q67" s="3">
        <f>AVERAGE('7B'!$K210:$K240) + Calibration!$C$11</f>
        <v>405.1662937541476</v>
      </c>
      <c r="R67" s="3">
        <f>'7B'!L240</f>
        <v>823.58107508305511</v>
      </c>
      <c r="S67" s="3">
        <f>'7B'!M240</f>
        <v>624.57717172078844</v>
      </c>
      <c r="T67" s="3">
        <f t="shared" si="4"/>
        <v>2.3696374363850783</v>
      </c>
    </row>
    <row r="68" spans="1:20" x14ac:dyDescent="0.25">
      <c r="A68" s="3">
        <f t="shared" si="5"/>
        <v>7.9166666666666554</v>
      </c>
      <c r="B68" s="3">
        <f>AVERAGE('4B'!$J67:$J97) + Calibration!$C$11</f>
        <v>395.828687966838</v>
      </c>
      <c r="C68" s="2">
        <f>'4B'!K97</f>
        <v>543.64765234238166</v>
      </c>
      <c r="D68" s="2">
        <f>'4B'!L97</f>
        <v>647.17074847090203</v>
      </c>
      <c r="E68" s="3">
        <f t="shared" ref="E68:E92" si="6">(C68-B68)/(7*35314.6667/1400)</f>
        <v>0.83715338803151518</v>
      </c>
      <c r="G68" s="3">
        <f>AVERAGE('5B'!$J67:$J97) + Calibration!$C$11</f>
        <v>400.307094246345</v>
      </c>
      <c r="H68" s="3">
        <f>'5B'!K97</f>
        <v>554.0393345670509</v>
      </c>
      <c r="I68" s="3">
        <f>'5B'!L97</f>
        <v>639.34987842840712</v>
      </c>
      <c r="J68" s="3">
        <f t="shared" ref="J68:J92" si="7">(H68-G68)/(7*35314.6667/1400)</f>
        <v>0.87064245361095749</v>
      </c>
      <c r="L68" s="3">
        <f>AVERAGE('6B'!$J67:$J97) + Calibration!$C$11</f>
        <v>403.67878145024514</v>
      </c>
      <c r="M68" s="3">
        <f>'6B'!K97</f>
        <v>829.6395461870128</v>
      </c>
      <c r="N68" s="3">
        <f>'6B'!L97</f>
        <v>631.28073559875975</v>
      </c>
      <c r="O68" s="3">
        <f t="shared" ref="O68:O92" si="8">(M68-L68)/(7*35314.6667/1400)</f>
        <v>2.4123731273203131</v>
      </c>
      <c r="Q68" s="3">
        <f>AVERAGE('7B'!$K211:$K241) + Calibration!$C$11</f>
        <v>404.44832192838555</v>
      </c>
      <c r="R68" s="3">
        <f>'7B'!L241</f>
        <v>824.2230443228209</v>
      </c>
      <c r="S68" s="3">
        <f>'7B'!M241</f>
        <v>625.28060162901272</v>
      </c>
      <c r="T68" s="3">
        <f t="shared" ref="T68:T92" si="9">(R68-Q68)/(7*35314.6667/1400)</f>
        <v>2.3773392848951072</v>
      </c>
    </row>
    <row r="69" spans="1:20" x14ac:dyDescent="0.25">
      <c r="A69" s="3">
        <f t="shared" ref="A69:A92" si="10">1/12+A68</f>
        <v>7.9999999999999885</v>
      </c>
      <c r="B69" s="3">
        <f>AVERAGE('4B'!$J68:$J98) + Calibration!$C$11</f>
        <v>395.62638600473161</v>
      </c>
      <c r="C69" s="2">
        <f>'4B'!K98</f>
        <v>514.39845320418419</v>
      </c>
      <c r="D69" s="2">
        <f>'4B'!L98</f>
        <v>648.03972805404248</v>
      </c>
      <c r="E69" s="3">
        <f t="shared" si="6"/>
        <v>0.67265008166962292</v>
      </c>
      <c r="G69" s="3">
        <f>AVERAGE('5B'!$J68:$J98) + Calibration!$C$11</f>
        <v>400.32891108183327</v>
      </c>
      <c r="H69" s="3">
        <f>'5B'!K98</f>
        <v>550.99000976684852</v>
      </c>
      <c r="I69" s="3">
        <f>'5B'!L98</f>
        <v>641.58438316899333</v>
      </c>
      <c r="J69" s="3">
        <f t="shared" si="7"/>
        <v>0.85324944428834282</v>
      </c>
      <c r="L69" s="3">
        <f>AVERAGE('6B'!$J68:$J98) + Calibration!$C$11</f>
        <v>403.73233126962083</v>
      </c>
      <c r="M69" s="3">
        <f>'6B'!K98</f>
        <v>839.62998911083412</v>
      </c>
      <c r="N69" s="3">
        <f>'6B'!L98</f>
        <v>633.10147167150762</v>
      </c>
      <c r="O69" s="3">
        <f t="shared" si="8"/>
        <v>2.4686494228824944</v>
      </c>
      <c r="Q69" s="3">
        <f>AVERAGE('7B'!$K212:$K242) + Calibration!$C$11</f>
        <v>403.76208288817605</v>
      </c>
      <c r="R69" s="3">
        <f>'7B'!L242</f>
        <v>858.48755015892004</v>
      </c>
      <c r="S69" s="3">
        <f>'7B'!M242</f>
        <v>626.14958121215329</v>
      </c>
      <c r="T69" s="3">
        <f t="shared" si="9"/>
        <v>2.5752782612032634</v>
      </c>
    </row>
    <row r="70" spans="1:20" x14ac:dyDescent="0.25">
      <c r="A70" s="3">
        <f t="shared" si="10"/>
        <v>8.0833333333333215</v>
      </c>
      <c r="B70" s="3">
        <f>AVERAGE('4B'!$J69:$J99) + Calibration!$C$11</f>
        <v>395.54110201145937</v>
      </c>
      <c r="C70" s="2">
        <f>'4B'!K99</f>
        <v>502.04078105735073</v>
      </c>
      <c r="D70" s="2">
        <f>'4B'!L99</f>
        <v>647.17074847090203</v>
      </c>
      <c r="E70" s="3">
        <f t="shared" si="6"/>
        <v>0.60314701509495683</v>
      </c>
      <c r="G70" s="3">
        <f>AVERAGE('5B'!$J69:$J99) + Calibration!$C$11</f>
        <v>400.41617862212115</v>
      </c>
      <c r="H70" s="3">
        <f>'5B'!K99</f>
        <v>540.3977279529181</v>
      </c>
      <c r="I70" s="3">
        <f>'5B'!L99</f>
        <v>647.17074847090203</v>
      </c>
      <c r="J70" s="3">
        <f t="shared" si="7"/>
        <v>0.79276721210452161</v>
      </c>
      <c r="L70" s="3">
        <f>AVERAGE('6B'!$J69:$J99) + Calibration!$C$11</f>
        <v>403.74224721968517</v>
      </c>
      <c r="M70" s="3">
        <f>'6B'!K99</f>
        <v>804.0816410887835</v>
      </c>
      <c r="N70" s="3">
        <f>'6B'!L99</f>
        <v>633.51529413357628</v>
      </c>
      <c r="O70" s="3">
        <f t="shared" si="8"/>
        <v>2.2672698415647132</v>
      </c>
      <c r="Q70" s="3">
        <f>AVERAGE('7B'!$K213:$K243) + Calibration!$C$11</f>
        <v>403.00246074011818</v>
      </c>
      <c r="R70" s="3">
        <f>'7B'!L243</f>
        <v>817.72319955612602</v>
      </c>
      <c r="S70" s="3">
        <f>'7B'!M243</f>
        <v>624.57717172078844</v>
      </c>
      <c r="T70" s="3">
        <f t="shared" si="9"/>
        <v>2.3487167093439272</v>
      </c>
    </row>
    <row r="71" spans="1:20" x14ac:dyDescent="0.25">
      <c r="A71" s="3">
        <f t="shared" si="10"/>
        <v>8.1666666666666554</v>
      </c>
      <c r="B71" s="3">
        <f>AVERAGE('4B'!$J70:$J100) + Calibration!$C$11</f>
        <v>395.20988218676939</v>
      </c>
      <c r="C71" s="2">
        <f>'4B'!K100</f>
        <v>530.20664130527769</v>
      </c>
      <c r="D71" s="2">
        <f>'4B'!L100</f>
        <v>643.81894170380997</v>
      </c>
      <c r="E71" s="3">
        <f t="shared" si="6"/>
        <v>0.76453650414040741</v>
      </c>
      <c r="G71" s="3">
        <f>AVERAGE('5B'!$J70:$J100) + Calibration!$C$11</f>
        <v>400.39436178663283</v>
      </c>
      <c r="H71" s="3">
        <f>'5B'!K100</f>
        <v>703.13385886958565</v>
      </c>
      <c r="I71" s="3">
        <f>'5B'!L100</f>
        <v>644.27409882488178</v>
      </c>
      <c r="J71" s="3">
        <f t="shared" si="7"/>
        <v>1.7145255802907113</v>
      </c>
      <c r="L71" s="3">
        <f>AVERAGE('6B'!$J70:$J100) + Calibration!$C$11</f>
        <v>403.81761387454901</v>
      </c>
      <c r="M71" s="3">
        <f>'6B'!K100</f>
        <v>790.88140813738789</v>
      </c>
      <c r="N71" s="3">
        <f>'6B'!L100</f>
        <v>631.07385126484053</v>
      </c>
      <c r="O71" s="3">
        <f t="shared" si="8"/>
        <v>2.1920852180255115</v>
      </c>
      <c r="Q71" s="3">
        <f>AVERAGE('7B'!$K214:$K244) + Calibration!$C$11</f>
        <v>402.33803873373176</v>
      </c>
      <c r="R71" s="3">
        <f>'7B'!L244</f>
        <v>845.68846021479169</v>
      </c>
      <c r="S71" s="3">
        <f>'7B'!M244</f>
        <v>624.57717172078844</v>
      </c>
      <c r="T71" s="3">
        <f t="shared" si="9"/>
        <v>2.510857175843372</v>
      </c>
    </row>
    <row r="72" spans="1:20" x14ac:dyDescent="0.25">
      <c r="A72" s="3">
        <f t="shared" si="10"/>
        <v>8.2499999999999893</v>
      </c>
      <c r="B72" s="3">
        <f>AVERAGE('4B'!$J71:$J101) + Calibration!$C$11</f>
        <v>394.83502988111206</v>
      </c>
      <c r="C72" s="2">
        <f>'4B'!K101</f>
        <v>526.75612133878519</v>
      </c>
      <c r="D72" s="2">
        <f>'4B'!L101</f>
        <v>642.90857366743603</v>
      </c>
      <c r="E72" s="3">
        <f t="shared" si="6"/>
        <v>0.74711786226583932</v>
      </c>
      <c r="G72" s="3">
        <f>AVERAGE('5B'!$J71:$J101) + Calibration!$C$11</f>
        <v>400.41617862212109</v>
      </c>
      <c r="H72" s="3">
        <f>'5B'!K101</f>
        <v>631.39514945116105</v>
      </c>
      <c r="I72" s="3">
        <f>'5B'!L101</f>
        <v>644.48103281501358</v>
      </c>
      <c r="J72" s="3">
        <f t="shared" si="7"/>
        <v>1.3081192173847696</v>
      </c>
      <c r="L72" s="3">
        <f>AVERAGE('6B'!$J71:$J101) + Calibration!$C$11</f>
        <v>403.71051284745363</v>
      </c>
      <c r="M72" s="3">
        <f>'6B'!K101</f>
        <v>778.96505749426876</v>
      </c>
      <c r="N72" s="3">
        <f>'6B'!L101</f>
        <v>629.74966490441557</v>
      </c>
      <c r="O72" s="3">
        <f t="shared" si="8"/>
        <v>2.1252050760360999</v>
      </c>
      <c r="Q72" s="3">
        <f>AVERAGE('7B'!$K215:$K245) + Calibration!$C$11</f>
        <v>401.56651689025927</v>
      </c>
      <c r="R72" s="3">
        <f>'7B'!L245</f>
        <v>879.91288786025689</v>
      </c>
      <c r="S72" s="3">
        <f>'7B'!M245</f>
        <v>622.34261732398943</v>
      </c>
      <c r="T72" s="3">
        <f t="shared" si="9"/>
        <v>2.7090521625678976</v>
      </c>
    </row>
    <row r="73" spans="1:20" x14ac:dyDescent="0.25">
      <c r="A73" s="3">
        <f t="shared" si="10"/>
        <v>8.3333333333333233</v>
      </c>
      <c r="B73" s="3">
        <f>AVERAGE('4B'!$J72:$J102) + Calibration!$C$11</f>
        <v>394.53356048496823</v>
      </c>
      <c r="C73" s="2">
        <f>'4B'!K102</f>
        <v>518.49093839821012</v>
      </c>
      <c r="D73" s="2">
        <f>'4B'!L102</f>
        <v>643.15684645458862</v>
      </c>
      <c r="E73" s="3">
        <f t="shared" si="6"/>
        <v>0.70201641129033721</v>
      </c>
      <c r="G73" s="3">
        <f>AVERAGE('5B'!$J72:$J102) + Calibration!$C$11</f>
        <v>400.22379380008823</v>
      </c>
      <c r="H73" s="3">
        <f>'5B'!K102</f>
        <v>689.05093075173852</v>
      </c>
      <c r="I73" s="3">
        <f>'5B'!L102</f>
        <v>640.67401927063713</v>
      </c>
      <c r="J73" s="3">
        <f t="shared" si="7"/>
        <v>1.6357347467286178</v>
      </c>
      <c r="L73" s="3">
        <f>AVERAGE('6B'!$J72:$J102) + Calibration!$C$11</f>
        <v>403.6252290525162</v>
      </c>
      <c r="M73" s="3">
        <f>'6B'!K102</f>
        <v>793.69000299867218</v>
      </c>
      <c r="N73" s="3">
        <f>'6B'!L102</f>
        <v>628.63241253412241</v>
      </c>
      <c r="O73" s="3">
        <f t="shared" si="8"/>
        <v>2.209080874299493</v>
      </c>
      <c r="Q73" s="3">
        <f>AVERAGE('7B'!$K216:$K246) + Calibration!$C$11</f>
        <v>400.84854486616234</v>
      </c>
      <c r="R73" s="3">
        <f>'7B'!L246</f>
        <v>909.6033603553783</v>
      </c>
      <c r="S73" s="3">
        <f>'7B'!M246</f>
        <v>624.16334925871968</v>
      </c>
      <c r="T73" s="3">
        <f t="shared" si="9"/>
        <v>2.8812664143830977</v>
      </c>
    </row>
    <row r="74" spans="1:20" x14ac:dyDescent="0.25">
      <c r="A74" s="3">
        <f t="shared" si="10"/>
        <v>8.4166666666666572</v>
      </c>
      <c r="B74" s="3">
        <f>AVERAGE('4B'!$J73:$J103) + Calibration!$C$11</f>
        <v>394.11705686534088</v>
      </c>
      <c r="C74" s="2">
        <f>'4B'!K103</f>
        <v>512.87383694475704</v>
      </c>
      <c r="D74" s="2">
        <f>'4B'!L103</f>
        <v>643.57066891665738</v>
      </c>
      <c r="E74" s="3">
        <f t="shared" si="6"/>
        <v>0.67256350506298934</v>
      </c>
      <c r="G74" s="3">
        <f>AVERAGE('5B'!$J73:$J103) + Calibration!$C$11</f>
        <v>400.20197676626503</v>
      </c>
      <c r="H74" s="3">
        <f>'5B'!K103</f>
        <v>705.30049251556909</v>
      </c>
      <c r="I74" s="3">
        <f>'5B'!L103</f>
        <v>639.80503968749667</v>
      </c>
      <c r="J74" s="3">
        <f t="shared" si="7"/>
        <v>1.7278855742353871</v>
      </c>
      <c r="L74" s="3">
        <f>AVERAGE('6B'!$J73:$J103) + Calibration!$C$11</f>
        <v>403.250376548524</v>
      </c>
      <c r="M74" s="3">
        <f>'6B'!K103</f>
        <v>802.55702884158882</v>
      </c>
      <c r="N74" s="3">
        <f>'6B'!L103</f>
        <v>628.38413974696994</v>
      </c>
      <c r="O74" s="3">
        <f t="shared" si="8"/>
        <v>2.2614210446056102</v>
      </c>
      <c r="Q74" s="3">
        <f>AVERAGE('7B'!$K217:$K247) + Calibration!$C$11</f>
        <v>400.10875600657715</v>
      </c>
      <c r="R74" s="3">
        <f>'7B'!L247</f>
        <v>886.4126363333711</v>
      </c>
      <c r="S74" s="3">
        <f>'7B'!M247</f>
        <v>625.03232884186025</v>
      </c>
      <c r="T74" s="3">
        <f t="shared" si="9"/>
        <v>2.7541184769374811</v>
      </c>
    </row>
    <row r="75" spans="1:20" x14ac:dyDescent="0.25">
      <c r="A75" s="3">
        <f t="shared" si="10"/>
        <v>8.4999999999999911</v>
      </c>
      <c r="B75" s="3">
        <f>AVERAGE('4B'!$J74:$J104) + Calibration!$C$11</f>
        <v>393.65691917806726</v>
      </c>
      <c r="C75" s="2">
        <f>'4B'!K104</f>
        <v>515.24101802097903</v>
      </c>
      <c r="D75" s="2">
        <f>'4B'!L104</f>
        <v>644.93619407410301</v>
      </c>
      <c r="E75" s="3">
        <f t="shared" si="6"/>
        <v>0.68857565541125021</v>
      </c>
      <c r="G75" s="3">
        <f>AVERAGE('5B'!$J74:$J104) + Calibration!$C$11</f>
        <v>400.27734342112899</v>
      </c>
      <c r="H75" s="3">
        <f>'5B'!K104</f>
        <v>705.30049251556909</v>
      </c>
      <c r="I75" s="3">
        <f>'5B'!L104</f>
        <v>639.10160564125454</v>
      </c>
      <c r="J75" s="3">
        <f t="shared" si="7"/>
        <v>1.7274587450343404</v>
      </c>
      <c r="L75" s="3">
        <f>AVERAGE('6B'!$J74:$J104) + Calibration!$C$11</f>
        <v>402.9389900123067</v>
      </c>
      <c r="M75" s="3">
        <f>'6B'!K104</f>
        <v>774.83249009737631</v>
      </c>
      <c r="N75" s="3">
        <f>'6B'!L104</f>
        <v>627.26688323865903</v>
      </c>
      <c r="O75" s="3">
        <f t="shared" si="8"/>
        <v>2.1061702393757527</v>
      </c>
      <c r="Q75" s="3">
        <f>AVERAGE('7B'!$K218:$K248) + Calibration!$C$11</f>
        <v>399.40070013087939</v>
      </c>
      <c r="R75" s="3">
        <f>'7B'!L248</f>
        <v>865.18799050264374</v>
      </c>
      <c r="S75" s="3">
        <f>'7B'!M248</f>
        <v>624.16334925871968</v>
      </c>
      <c r="T75" s="3">
        <f t="shared" si="9"/>
        <v>2.6379254507972707</v>
      </c>
    </row>
    <row r="76" spans="1:20" x14ac:dyDescent="0.25">
      <c r="A76" s="3">
        <f t="shared" si="10"/>
        <v>8.583333333333325</v>
      </c>
      <c r="B76" s="3">
        <f>AVERAGE('4B'!$J75:$J105) + Calibration!$C$11</f>
        <v>393.323716798036</v>
      </c>
      <c r="C76" s="2">
        <f>'4B'!K105</f>
        <v>515.92311359816915</v>
      </c>
      <c r="D76" s="2">
        <f>'4B'!L105</f>
        <v>645.80517365724359</v>
      </c>
      <c r="E76" s="3">
        <f t="shared" si="6"/>
        <v>0.69432566271471075</v>
      </c>
      <c r="G76" s="3">
        <f>AVERAGE('5B'!$J75:$J105) + Calibration!$C$11</f>
        <v>400.42609437385039</v>
      </c>
      <c r="H76" s="3">
        <f>'5B'!K105</f>
        <v>581.56322557521185</v>
      </c>
      <c r="I76" s="3">
        <f>'5B'!L105</f>
        <v>640.92234171400241</v>
      </c>
      <c r="J76" s="3">
        <f t="shared" si="7"/>
        <v>1.025846471893002</v>
      </c>
      <c r="L76" s="3">
        <f>AVERAGE('6B'!$J75:$J105) + Calibration!$C$11</f>
        <v>402.69107162554764</v>
      </c>
      <c r="M76" s="3">
        <f>'6B'!K105</f>
        <v>792.16529445789706</v>
      </c>
      <c r="N76" s="3">
        <f>'6B'!L105</f>
        <v>629.50139211726298</v>
      </c>
      <c r="O76" s="3">
        <f t="shared" si="8"/>
        <v>2.2057363652385789</v>
      </c>
      <c r="Q76" s="3">
        <f>AVERAGE('7B'!$K219:$K249) + Calibration!$C$11</f>
        <v>398.61925995732412</v>
      </c>
      <c r="R76" s="3">
        <f>'7B'!L249</f>
        <v>850.90437051418735</v>
      </c>
      <c r="S76" s="3">
        <f>'7B'!M249</f>
        <v>619.69429012133457</v>
      </c>
      <c r="T76" s="3">
        <f t="shared" si="9"/>
        <v>2.5614576198555099</v>
      </c>
    </row>
    <row r="77" spans="1:20" x14ac:dyDescent="0.25">
      <c r="A77" s="3">
        <f t="shared" si="10"/>
        <v>8.666666666666659</v>
      </c>
      <c r="B77" s="3">
        <f>AVERAGE('4B'!$J76:$J106) + Calibration!$C$11</f>
        <v>392.88539614458551</v>
      </c>
      <c r="C77" s="2">
        <f>'4B'!K106</f>
        <v>557.2892108097243</v>
      </c>
      <c r="D77" s="2">
        <f>'4B'!L106</f>
        <v>645.14307840802235</v>
      </c>
      <c r="E77" s="3">
        <f t="shared" si="6"/>
        <v>0.93107952036901864</v>
      </c>
      <c r="G77" s="3">
        <f>AVERAGE('5B'!$J76:$J106) + Calibration!$C$11</f>
        <v>400.457827159403</v>
      </c>
      <c r="H77" s="3">
        <f>'5B'!K106</f>
        <v>586.9797314516361</v>
      </c>
      <c r="I77" s="3">
        <f>'5B'!L106</f>
        <v>642.70168519549907</v>
      </c>
      <c r="J77" s="3">
        <f t="shared" si="7"/>
        <v>1.056342430620947</v>
      </c>
      <c r="L77" s="3">
        <f>AVERAGE('6B'!$J76:$J106) + Calibration!$C$11</f>
        <v>402.35786805550725</v>
      </c>
      <c r="M77" s="3">
        <f>'6B'!K106</f>
        <v>766.36666343298214</v>
      </c>
      <c r="N77" s="3">
        <f>'6B'!L106</f>
        <v>631.28073559875975</v>
      </c>
      <c r="O77" s="3">
        <f t="shared" si="8"/>
        <v>2.0615162446229451</v>
      </c>
      <c r="Q77" s="3">
        <f>AVERAGE('7B'!$K220:$K250) + Calibration!$C$11</f>
        <v>397.92112122169988</v>
      </c>
      <c r="R77" s="3">
        <f>'7B'!L250</f>
        <v>919.59380327919985</v>
      </c>
      <c r="S77" s="3">
        <f>'7B'!M250</f>
        <v>619.44601733418199</v>
      </c>
      <c r="T77" s="3">
        <f t="shared" si="9"/>
        <v>2.9544250636096185</v>
      </c>
    </row>
    <row r="78" spans="1:20" x14ac:dyDescent="0.25">
      <c r="A78" s="3">
        <f t="shared" si="10"/>
        <v>8.7499999999999929</v>
      </c>
      <c r="B78" s="3">
        <f>AVERAGE('4B'!$J77:$J107) + Calibration!$C$11</f>
        <v>392.32807496695966</v>
      </c>
      <c r="C78" s="2">
        <f>'4B'!K107</f>
        <v>540.59832754217928</v>
      </c>
      <c r="D78" s="2">
        <f>'4B'!L107</f>
        <v>642.45336689015153</v>
      </c>
      <c r="E78" s="3">
        <f t="shared" si="6"/>
        <v>0.8397091997768712</v>
      </c>
      <c r="G78" s="3">
        <f>AVERAGE('5B'!$J77:$J107) + Calibration!$C$11</f>
        <v>400.45782715940294</v>
      </c>
      <c r="H78" s="3">
        <f>'5B'!K107</f>
        <v>533.65716127177006</v>
      </c>
      <c r="I78" s="3">
        <f>'5B'!L107</f>
        <v>641.33611038184074</v>
      </c>
      <c r="J78" s="3">
        <f t="shared" si="7"/>
        <v>0.75435702250230841</v>
      </c>
      <c r="L78" s="3">
        <f>AVERAGE('6B'!$J77:$J107) + Calibration!$C$11</f>
        <v>402.12184936416298</v>
      </c>
      <c r="M78" s="3">
        <f>'6B'!K107</f>
        <v>750.55847533188876</v>
      </c>
      <c r="N78" s="3">
        <f>'6B'!L107</f>
        <v>631.73594651406188</v>
      </c>
      <c r="O78" s="3">
        <f t="shared" si="8"/>
        <v>1.9733252981131817</v>
      </c>
      <c r="Q78" s="3">
        <f>AVERAGE('7B'!$K221:$K251) + Calibration!$C$11</f>
        <v>397.38561687956241</v>
      </c>
      <c r="R78" s="3">
        <f>'7B'!L251</f>
        <v>899.01103039465784</v>
      </c>
      <c r="S78" s="3">
        <f>'7B'!M251</f>
        <v>618.99080641887974</v>
      </c>
      <c r="T78" s="3">
        <f t="shared" si="9"/>
        <v>2.8408899779597543</v>
      </c>
    </row>
    <row r="79" spans="1:20" x14ac:dyDescent="0.25">
      <c r="A79" s="3">
        <f t="shared" si="10"/>
        <v>8.8333333333333268</v>
      </c>
      <c r="B79" s="3">
        <f>AVERAGE('4B'!$J78:$J108) + Calibration!$C$11</f>
        <v>391.88777195650272</v>
      </c>
      <c r="C79" s="2">
        <f>'4B'!K108</f>
        <v>530.00604572824886</v>
      </c>
      <c r="D79" s="2">
        <f>'4B'!L108</f>
        <v>641.58438316899333</v>
      </c>
      <c r="E79" s="3">
        <f t="shared" si="6"/>
        <v>0.78221479446524766</v>
      </c>
      <c r="G79" s="3">
        <f>AVERAGE('5B'!$J78:$J108) + Calibration!$C$11</f>
        <v>400.56492818649838</v>
      </c>
      <c r="H79" s="3">
        <f>'5B'!K108</f>
        <v>522.62355394189274</v>
      </c>
      <c r="I79" s="3">
        <f>'5B'!L108</f>
        <v>636.66016691053642</v>
      </c>
      <c r="J79" s="3">
        <f t="shared" si="7"/>
        <v>0.69126307656979447</v>
      </c>
      <c r="L79" s="3">
        <f>AVERAGE('6B'!$J78:$J108) + Calibration!$C$11</f>
        <v>401.8659975826809</v>
      </c>
      <c r="M79" s="3">
        <f>'6B'!K108</f>
        <v>789.35674373117047</v>
      </c>
      <c r="N79" s="3">
        <f>'6B'!L108</f>
        <v>631.07385126484053</v>
      </c>
      <c r="O79" s="3">
        <f t="shared" si="8"/>
        <v>2.1945032042366099</v>
      </c>
      <c r="Q79" s="3">
        <f>AVERAGE('7B'!$K222:$K252) + Calibration!$C$11</f>
        <v>396.76284479880201</v>
      </c>
      <c r="R79" s="3">
        <f>'7B'!L252</f>
        <v>878.18757973022025</v>
      </c>
      <c r="S79" s="3">
        <f>'7B'!M252</f>
        <v>617.45978538074826</v>
      </c>
      <c r="T79" s="3">
        <f t="shared" si="9"/>
        <v>2.7264860745884838</v>
      </c>
    </row>
    <row r="80" spans="1:20" x14ac:dyDescent="0.25">
      <c r="A80" s="3">
        <f t="shared" si="10"/>
        <v>8.9166666666666607</v>
      </c>
      <c r="B80" s="3">
        <f>AVERAGE('4B'!$J79:$J109) + Calibration!$C$11</f>
        <v>391.38400039991768</v>
      </c>
      <c r="C80" s="2">
        <f>'4B'!K109</f>
        <v>525.43210466861922</v>
      </c>
      <c r="D80" s="2">
        <f>'4B'!L109</f>
        <v>641.79132129714287</v>
      </c>
      <c r="E80" s="3">
        <f t="shared" si="6"/>
        <v>0.75916392136699129</v>
      </c>
      <c r="G80" s="3">
        <f>AVERAGE('5B'!$J79:$J109) + Calibration!$C$11</f>
        <v>400.85449788722752</v>
      </c>
      <c r="H80" s="3">
        <f>'5B'!K109</f>
        <v>676.01121117450509</v>
      </c>
      <c r="I80" s="3">
        <f>'5B'!L109</f>
        <v>635.54291454024337</v>
      </c>
      <c r="J80" s="3">
        <f t="shared" si="7"/>
        <v>1.5583140887311704</v>
      </c>
      <c r="L80" s="3">
        <f>AVERAGE('6B'!$J79:$J109) + Calibration!$C$11</f>
        <v>401.72518002468252</v>
      </c>
      <c r="M80" s="3">
        <f>'6B'!K109</f>
        <v>801.27309036205702</v>
      </c>
      <c r="N80" s="3">
        <f>'6B'!L109</f>
        <v>635.74979887416259</v>
      </c>
      <c r="O80" s="3">
        <f t="shared" si="8"/>
        <v>2.2627873780124022</v>
      </c>
      <c r="Q80" s="3">
        <f>AVERAGE('7B'!$K223:$K253) + Calibration!$C$11</f>
        <v>396.30072475452198</v>
      </c>
      <c r="R80" s="3">
        <f>'7B'!L253</f>
        <v>866.47183268859499</v>
      </c>
      <c r="S80" s="3">
        <f>'7B'!M253</f>
        <v>614.97695405877914</v>
      </c>
      <c r="T80" s="3">
        <f t="shared" si="9"/>
        <v>2.6627526286922194</v>
      </c>
    </row>
    <row r="81" spans="1:20" x14ac:dyDescent="0.25">
      <c r="A81" s="3">
        <f t="shared" si="10"/>
        <v>8.9999999999999947</v>
      </c>
      <c r="B81" s="3">
        <f>AVERAGE('4B'!$J80:$J110) + Calibration!$C$11</f>
        <v>391.04088087981302</v>
      </c>
      <c r="C81" s="2">
        <f>'4B'!K110</f>
        <v>516.32435691124954</v>
      </c>
      <c r="D81" s="2">
        <f>'4B'!L110</f>
        <v>640.67401927063713</v>
      </c>
      <c r="E81" s="3">
        <f t="shared" si="6"/>
        <v>0.70952659469067847</v>
      </c>
      <c r="G81" s="3">
        <f>AVERAGE('5B'!$J80:$J110) + Calibration!$C$11</f>
        <v>401.00324883994898</v>
      </c>
      <c r="H81" s="3">
        <f>'5B'!K110</f>
        <v>633.76237466194073</v>
      </c>
      <c r="I81" s="3">
        <f>'5B'!L110</f>
        <v>635.33597641209383</v>
      </c>
      <c r="J81" s="3">
        <f t="shared" si="7"/>
        <v>1.318200892559984</v>
      </c>
      <c r="L81" s="3">
        <f>AVERAGE('6B'!$J80:$J110) + Calibration!$C$11</f>
        <v>401.43561032395354</v>
      </c>
      <c r="M81" s="3">
        <f>'6B'!K110</f>
        <v>807.7729351287519</v>
      </c>
      <c r="N81" s="3">
        <f>'6B'!L110</f>
        <v>638.43951039203318</v>
      </c>
      <c r="O81" s="3">
        <f t="shared" si="8"/>
        <v>2.3012383396205087</v>
      </c>
      <c r="Q81" s="3">
        <f>AVERAGE('7B'!$K224:$K254) + Calibration!$C$11</f>
        <v>395.7215867414078</v>
      </c>
      <c r="R81" s="3">
        <f>'7B'!L254</f>
        <v>867.35457198960421</v>
      </c>
      <c r="S81" s="3">
        <f>'7B'!M254</f>
        <v>613.85970168848598</v>
      </c>
      <c r="T81" s="3">
        <f t="shared" si="9"/>
        <v>2.6710317798253289</v>
      </c>
    </row>
    <row r="82" spans="1:20" x14ac:dyDescent="0.25">
      <c r="A82" s="3">
        <f t="shared" si="10"/>
        <v>9.0833333333333286</v>
      </c>
      <c r="B82" s="3">
        <f>AVERAGE('4B'!$J81:$J111) + Calibration!$C$11</f>
        <v>390.77312821290695</v>
      </c>
      <c r="C82" s="2">
        <f>'4B'!K111</f>
        <v>519.57422914169035</v>
      </c>
      <c r="D82" s="2">
        <f>'4B'!L111</f>
        <v>642.03959408429557</v>
      </c>
      <c r="E82" s="3">
        <f t="shared" si="6"/>
        <v>0.7294482036200749</v>
      </c>
      <c r="G82" s="3">
        <f>AVERAGE('5B'!$J81:$J111) + Calibration!$C$11</f>
        <v>401.16389968642005</v>
      </c>
      <c r="H82" s="3">
        <f>'5B'!K111</f>
        <v>595.20483218934464</v>
      </c>
      <c r="I82" s="3">
        <f>'5B'!L111</f>
        <v>643.36373078850784</v>
      </c>
      <c r="J82" s="3">
        <f t="shared" si="7"/>
        <v>1.0989254643194726</v>
      </c>
      <c r="L82" s="3">
        <f>AVERAGE('6B'!$J81:$J111) + Calibration!$C$11</f>
        <v>401.23132580650588</v>
      </c>
      <c r="M82" s="3">
        <f>'6B'!K111</f>
        <v>780.69031747751501</v>
      </c>
      <c r="N82" s="3">
        <f>'6B'!L111</f>
        <v>636.45327843859957</v>
      </c>
      <c r="O82" s="3">
        <f t="shared" si="8"/>
        <v>2.1490164123282471</v>
      </c>
      <c r="Q82" s="3">
        <f>AVERAGE('7B'!$K225:$K255) + Calibration!$C$11</f>
        <v>395.36854988289474</v>
      </c>
      <c r="R82" s="3">
        <f>'7B'!L255</f>
        <v>873.65372488568983</v>
      </c>
      <c r="S82" s="3">
        <f>'7B'!M255</f>
        <v>610.50789492139404</v>
      </c>
      <c r="T82" s="3">
        <f t="shared" si="9"/>
        <v>2.708705587204622</v>
      </c>
    </row>
    <row r="83" spans="1:20" x14ac:dyDescent="0.25">
      <c r="A83" s="3">
        <f t="shared" si="10"/>
        <v>9.1666666666666625</v>
      </c>
      <c r="B83" s="3">
        <f>AVERAGE('4B'!$J82:$J112) + Calibration!$C$11</f>
        <v>390.46372542204011</v>
      </c>
      <c r="C83" s="2">
        <f>'4B'!K112</f>
        <v>522.62355394189274</v>
      </c>
      <c r="D83" s="2">
        <f>'4B'!L112</f>
        <v>643.81894170380997</v>
      </c>
      <c r="E83" s="3">
        <f t="shared" si="6"/>
        <v>0.74846991841977439</v>
      </c>
      <c r="G83" s="3">
        <f>AVERAGE('5B'!$J82:$J112) + Calibration!$C$11</f>
        <v>401.48520237103656</v>
      </c>
      <c r="H83" s="3">
        <f>'5B'!K112</f>
        <v>560.09780567100847</v>
      </c>
      <c r="I83" s="3">
        <f>'5B'!L112</f>
        <v>646.71554169361752</v>
      </c>
      <c r="J83" s="3">
        <f t="shared" si="7"/>
        <v>0.89828175158720602</v>
      </c>
      <c r="L83" s="3">
        <f>AVERAGE('6B'!$J82:$J112) + Calibration!$C$11</f>
        <v>400.91994046029771</v>
      </c>
      <c r="M83" s="3">
        <f>'6B'!K112</f>
        <v>793.89060258793347</v>
      </c>
      <c r="N83" s="3">
        <f>'6B'!L112</f>
        <v>633.30835600542673</v>
      </c>
      <c r="O83" s="3">
        <f t="shared" si="8"/>
        <v>2.2255379922792007</v>
      </c>
      <c r="Q83" s="3">
        <f>AVERAGE('7B'!$K226:$K256) + Calibration!$C$11</f>
        <v>394.98378023882907</v>
      </c>
      <c r="R83" s="3">
        <f>'7B'!L256</f>
        <v>869.52115748879737</v>
      </c>
      <c r="S83" s="3">
        <f>'7B'!M256</f>
        <v>610.75616770854663</v>
      </c>
      <c r="T83" s="3">
        <f t="shared" si="9"/>
        <v>2.6874804243867789</v>
      </c>
    </row>
    <row r="84" spans="1:20" x14ac:dyDescent="0.25">
      <c r="A84" s="3">
        <f t="shared" si="10"/>
        <v>9.2499999999999964</v>
      </c>
      <c r="B84" s="3">
        <f>AVERAGE('4B'!$J83:$J113) + Calibration!$C$11</f>
        <v>390.13250678735932</v>
      </c>
      <c r="C84" s="2">
        <f>'4B'!K113</f>
        <v>502.48215472008781</v>
      </c>
      <c r="D84" s="2">
        <f>'4B'!L113</f>
        <v>645.59828518530674</v>
      </c>
      <c r="E84" s="3">
        <f t="shared" si="6"/>
        <v>0.63627754942242443</v>
      </c>
      <c r="G84" s="3">
        <f>AVERAGE('5B'!$J83:$J113) + Calibration!$C$11</f>
        <v>401.65775390459675</v>
      </c>
      <c r="H84" s="3">
        <f>'5B'!K113</f>
        <v>545.37290831339544</v>
      </c>
      <c r="I84" s="3">
        <f>'5B'!L113</f>
        <v>645.14307840802235</v>
      </c>
      <c r="J84" s="3">
        <f t="shared" si="7"/>
        <v>0.81391199656316549</v>
      </c>
      <c r="L84" s="3">
        <f>AVERAGE('6B'!$J83:$J113) + Calibration!$C$11</f>
        <v>400.78110664764972</v>
      </c>
      <c r="M84" s="3">
        <f>'6B'!K113</f>
        <v>813.18943699294357</v>
      </c>
      <c r="N84" s="3">
        <f>'6B'!L113</f>
        <v>631.07385126484053</v>
      </c>
      <c r="O84" s="3">
        <f t="shared" si="8"/>
        <v>2.3356206861513082</v>
      </c>
      <c r="Q84" s="3">
        <f>AVERAGE('7B'!$K227:$K257) + Calibration!$C$11</f>
        <v>394.74776154748491</v>
      </c>
      <c r="R84" s="3">
        <f>'7B'!L257</f>
        <v>903.10351960091623</v>
      </c>
      <c r="S84" s="3">
        <f>'7B'!M257</f>
        <v>611.16999017061528</v>
      </c>
      <c r="T84" s="3">
        <f t="shared" si="9"/>
        <v>2.8790064047436204</v>
      </c>
    </row>
    <row r="85" spans="1:20" x14ac:dyDescent="0.25">
      <c r="A85" s="3">
        <f t="shared" si="10"/>
        <v>9.3333333333333304</v>
      </c>
      <c r="B85" s="3">
        <f>AVERAGE('4B'!$J84:$J114) + Calibration!$C$11</f>
        <v>389.82112144115121</v>
      </c>
      <c r="C85" s="2">
        <f>'4B'!K114</f>
        <v>498.59026510309081</v>
      </c>
      <c r="D85" s="2">
        <f>'4B'!L114</f>
        <v>646.92242602753674</v>
      </c>
      <c r="E85" s="3">
        <f t="shared" si="6"/>
        <v>0.61599983137849967</v>
      </c>
      <c r="G85" s="3">
        <f>AVERAGE('5B'!$J84:$J114) + Calibration!$C$11</f>
        <v>401.68948807849335</v>
      </c>
      <c r="H85" s="3">
        <f>'5B'!K114</f>
        <v>557.73058046022891</v>
      </c>
      <c r="I85" s="3">
        <f>'5B'!L114</f>
        <v>645.39140085138752</v>
      </c>
      <c r="J85" s="3">
        <f t="shared" si="7"/>
        <v>0.88371833554207402</v>
      </c>
      <c r="L85" s="3">
        <f>AVERAGE('6B'!$J84:$J114) + Calibration!$C$11</f>
        <v>400.50145408699416</v>
      </c>
      <c r="M85" s="3">
        <f>'6B'!K114</f>
        <v>824.2230443228209</v>
      </c>
      <c r="N85" s="3">
        <f>'6B'!L114</f>
        <v>630.61864448755614</v>
      </c>
      <c r="O85" s="3">
        <f t="shared" si="8"/>
        <v>2.3996918551454245</v>
      </c>
      <c r="Q85" s="3">
        <f>AVERAGE('7B'!$K228:$K258) + Calibration!$C$11</f>
        <v>394.46017559210628</v>
      </c>
      <c r="R85" s="3">
        <f>'7B'!L258</f>
        <v>882.72143858698337</v>
      </c>
      <c r="S85" s="3">
        <f>'7B'!M258</f>
        <v>610.96305204246585</v>
      </c>
      <c r="T85" s="3">
        <f t="shared" si="9"/>
        <v>2.7652038578910165</v>
      </c>
    </row>
    <row r="86" spans="1:20" x14ac:dyDescent="0.25">
      <c r="A86" s="3">
        <f t="shared" si="10"/>
        <v>9.4166666666666643</v>
      </c>
      <c r="B86" s="3">
        <f>AVERAGE('4B'!$J85:$J115) + Calibration!$C$11</f>
        <v>389.61683573369442</v>
      </c>
      <c r="C86" s="2">
        <f>'4B'!K115</f>
        <v>509.42332099049702</v>
      </c>
      <c r="D86" s="2">
        <f>'4B'!L115</f>
        <v>647.17074847090203</v>
      </c>
      <c r="E86" s="3">
        <f t="shared" si="6"/>
        <v>0.67850837316158275</v>
      </c>
      <c r="G86" s="3">
        <f>AVERAGE('5B'!$J85:$J115) + Calibration!$C$11</f>
        <v>402.05442324407716</v>
      </c>
      <c r="H86" s="3">
        <f>'5B'!K115</f>
        <v>514.15772727749868</v>
      </c>
      <c r="I86" s="3">
        <f>'5B'!L115</f>
        <v>644.48103281501358</v>
      </c>
      <c r="J86" s="3">
        <f t="shared" si="7"/>
        <v>0.63488241294046543</v>
      </c>
      <c r="L86" s="3">
        <f>AVERAGE('6B'!$J85:$J115) + Calibration!$C$11</f>
        <v>400.55500509637892</v>
      </c>
      <c r="M86" s="3">
        <f>'6B'!K115</f>
        <v>802.15573738171838</v>
      </c>
      <c r="N86" s="3">
        <f>'6B'!L115</f>
        <v>629.95654923833479</v>
      </c>
      <c r="O86" s="3">
        <f t="shared" si="8"/>
        <v>2.2744132668557193</v>
      </c>
      <c r="Q86" s="3">
        <f>AVERAGE('7B'!$K229:$K259) + Calibration!$C$11</f>
        <v>394.2023400652738</v>
      </c>
      <c r="R86" s="3">
        <f>'7B'!L259</f>
        <v>870.80509195609682</v>
      </c>
      <c r="S86" s="3">
        <f>'7B'!M259</f>
        <v>611.87342007883979</v>
      </c>
      <c r="T86" s="3">
        <f t="shared" si="9"/>
        <v>2.6991774037659146</v>
      </c>
    </row>
    <row r="87" spans="1:20" x14ac:dyDescent="0.25">
      <c r="A87" s="3">
        <f t="shared" si="10"/>
        <v>9.4999999999999982</v>
      </c>
      <c r="B87" s="3">
        <f>AVERAGE('4B'!$J86:$J116) + Calibration!$C$11</f>
        <v>389.22016619587919</v>
      </c>
      <c r="C87" s="2">
        <f>'4B'!K116</f>
        <v>518.9323120609472</v>
      </c>
      <c r="D87" s="2">
        <f>'4B'!L116</f>
        <v>648.03972805404248</v>
      </c>
      <c r="E87" s="3">
        <f t="shared" si="6"/>
        <v>0.73460778756305234</v>
      </c>
      <c r="G87" s="3">
        <f>AVERAGE('5B'!$J86:$J116) + Calibration!$C$11</f>
        <v>402.44117524514922</v>
      </c>
      <c r="H87" s="3">
        <f>'5B'!K116</f>
        <v>545.57350790265673</v>
      </c>
      <c r="I87" s="3">
        <f>'5B'!L116</f>
        <v>646.26038043452797</v>
      </c>
      <c r="J87" s="3">
        <f t="shared" si="7"/>
        <v>0.81061126173679843</v>
      </c>
      <c r="L87" s="3">
        <f>AVERAGE('6B'!$J86:$J116) + Calibration!$C$11</f>
        <v>400.67400681056347</v>
      </c>
      <c r="M87" s="3">
        <f>'6B'!K116</f>
        <v>828.99758095947925</v>
      </c>
      <c r="N87" s="3">
        <f>'6B'!L116</f>
        <v>631.07385126484053</v>
      </c>
      <c r="O87" s="3">
        <f t="shared" si="8"/>
        <v>2.425754589658442</v>
      </c>
      <c r="Q87" s="3">
        <f>AVERAGE('7B'!$K230:$K260) + Calibration!$C$11</f>
        <v>393.89095452073082</v>
      </c>
      <c r="R87" s="3">
        <f>'7B'!L260</f>
        <v>964.41046459180507</v>
      </c>
      <c r="S87" s="3">
        <f>'7B'!M260</f>
        <v>615.63904930800049</v>
      </c>
      <c r="T87" s="3">
        <f t="shared" si="9"/>
        <v>3.2310626908511879</v>
      </c>
    </row>
    <row r="88" spans="1:20" x14ac:dyDescent="0.25">
      <c r="A88" s="3">
        <f t="shared" si="10"/>
        <v>9.5833333333333321</v>
      </c>
      <c r="B88" s="3">
        <f>AVERAGE('4B'!$J87:$J117) + Calibration!$C$11</f>
        <v>388.9305964951501</v>
      </c>
      <c r="C88" s="2">
        <f>'4B'!K117</f>
        <v>512.87383694475704</v>
      </c>
      <c r="D88" s="2">
        <f>'4B'!L117</f>
        <v>645.39140085138752</v>
      </c>
      <c r="E88" s="3">
        <f t="shared" si="6"/>
        <v>0.7019363456124984</v>
      </c>
      <c r="G88" s="3">
        <f>AVERAGE('5B'!$J87:$J117) + Calibration!$C$11</f>
        <v>402.73074494587826</v>
      </c>
      <c r="H88" s="3">
        <f>'5B'!K117</f>
        <v>693.38414588468254</v>
      </c>
      <c r="I88" s="3">
        <f>'5B'!L117</f>
        <v>646.50865322168067</v>
      </c>
      <c r="J88" s="3">
        <f t="shared" si="7"/>
        <v>1.646077554167058</v>
      </c>
      <c r="L88" s="3">
        <f>AVERAGE('6B'!$J87:$J117) + Calibration!$C$11</f>
        <v>400.92985859204543</v>
      </c>
      <c r="M88" s="3">
        <f>'6B'!K117</f>
        <v>809.73892103868366</v>
      </c>
      <c r="N88" s="3">
        <f>'6B'!L117</f>
        <v>633.30835600542673</v>
      </c>
      <c r="O88" s="3">
        <f t="shared" si="8"/>
        <v>2.3152367027529568</v>
      </c>
      <c r="Q88" s="3">
        <f>AVERAGE('7B'!$K231:$K261) + Calibration!$C$11</f>
        <v>393.47445189277772</v>
      </c>
      <c r="R88" s="3">
        <f>'7B'!L261</f>
        <v>918.91175584879977</v>
      </c>
      <c r="S88" s="3">
        <f>'7B'!M261</f>
        <v>620.81154249162773</v>
      </c>
      <c r="T88" s="3">
        <f t="shared" si="9"/>
        <v>2.975745507778059</v>
      </c>
    </row>
    <row r="89" spans="1:20" x14ac:dyDescent="0.25">
      <c r="A89" s="3">
        <f t="shared" si="10"/>
        <v>9.6666666666666661</v>
      </c>
      <c r="B89" s="3">
        <f>AVERAGE('4B'!$J88:$J118) + Calibration!$C$11</f>
        <v>388.85522865027696</v>
      </c>
      <c r="C89" s="2">
        <f>'4B'!K118</f>
        <v>504.40801028036287</v>
      </c>
      <c r="D89" s="2">
        <f>'4B'!L118</f>
        <v>645.80517365724359</v>
      </c>
      <c r="E89" s="3">
        <f t="shared" si="6"/>
        <v>0.65441807853780998</v>
      </c>
      <c r="G89" s="3">
        <f>AVERAGE('5B'!$J88:$J118) + Calibration!$C$11</f>
        <v>402.98659672736028</v>
      </c>
      <c r="H89" s="3">
        <f>'5B'!K118</f>
        <v>599.09667365955147</v>
      </c>
      <c r="I89" s="3">
        <f>'5B'!L118</f>
        <v>652.09496886737656</v>
      </c>
      <c r="J89" s="3">
        <f t="shared" si="7"/>
        <v>1.1106437934026496</v>
      </c>
      <c r="L89" s="3">
        <f>AVERAGE('6B'!$J88:$J118) + Calibration!$C$11</f>
        <v>401.21942710276534</v>
      </c>
      <c r="M89" s="3">
        <f>'6B'!K118</f>
        <v>776.99907559656947</v>
      </c>
      <c r="N89" s="3">
        <f>'6B'!L118</f>
        <v>633.51529413357628</v>
      </c>
      <c r="O89" s="3">
        <f t="shared" si="8"/>
        <v>2.1281789330539205</v>
      </c>
      <c r="Q89" s="3">
        <f>AVERAGE('7B'!$K232:$K262) + Calibration!$C$11</f>
        <v>393.32371838471505</v>
      </c>
      <c r="R89" s="3">
        <f>'7B'!L262</f>
        <v>912.01071591581479</v>
      </c>
      <c r="S89" s="3">
        <f>'7B'!M262</f>
        <v>621.68052207476819</v>
      </c>
      <c r="T89" s="3">
        <f t="shared" si="9"/>
        <v>2.9375160294580929</v>
      </c>
    </row>
    <row r="90" spans="1:20" x14ac:dyDescent="0.25">
      <c r="A90" s="3">
        <f t="shared" si="10"/>
        <v>9.75</v>
      </c>
      <c r="B90" s="3">
        <f>AVERAGE('4B'!$J89:$J119) + Calibration!$C$11</f>
        <v>388.7897779454774</v>
      </c>
      <c r="C90" s="2">
        <f>'4B'!K119</f>
        <v>526.07407390838523</v>
      </c>
      <c r="D90" s="2">
        <f>'4B'!L119</f>
        <v>649.40525321148823</v>
      </c>
      <c r="E90" s="3">
        <f t="shared" si="6"/>
        <v>0.77749167012757237</v>
      </c>
      <c r="G90" s="3">
        <f>AVERAGE('5B'!$J89:$J119) + Calibration!$C$11</f>
        <v>403.15716471390493</v>
      </c>
      <c r="H90" s="3">
        <f>'5B'!K119</f>
        <v>641.34551017211584</v>
      </c>
      <c r="I90" s="3">
        <f>'5B'!L119</f>
        <v>651.18460083100263</v>
      </c>
      <c r="J90" s="3">
        <f t="shared" si="7"/>
        <v>1.3489485684893121</v>
      </c>
      <c r="L90" s="3">
        <f>AVERAGE('6B'!$J89:$J119) + Calibration!$C$11</f>
        <v>401.46536293418313</v>
      </c>
      <c r="M90" s="3">
        <f>'6B'!K119</f>
        <v>773.94979894315725</v>
      </c>
      <c r="N90" s="3">
        <f>'6B'!L119</f>
        <v>636.45327843859957</v>
      </c>
      <c r="O90" s="3">
        <f t="shared" si="8"/>
        <v>2.1095169277583699</v>
      </c>
      <c r="Q90" s="3">
        <f>AVERAGE('7B'!$K233:$K263) + Calibration!$C$11</f>
        <v>393.01233184849769</v>
      </c>
      <c r="R90" s="3">
        <f>'7B'!L263</f>
        <v>903.54488925142073</v>
      </c>
      <c r="S90" s="3">
        <f>'7B'!M263</f>
        <v>622.59089011114213</v>
      </c>
      <c r="T90" s="3">
        <f t="shared" si="9"/>
        <v>2.8913344233993463</v>
      </c>
    </row>
    <row r="91" spans="1:20" x14ac:dyDescent="0.25">
      <c r="A91" s="3">
        <f t="shared" si="10"/>
        <v>9.8333333333333339</v>
      </c>
      <c r="B91" s="3">
        <f>AVERAGE('4B'!$J90:$J120) + Calibration!$C$11</f>
        <v>388.86514479867623</v>
      </c>
      <c r="C91" s="2">
        <f>'4B'!K120</f>
        <v>537.99037239248162</v>
      </c>
      <c r="D91" s="2">
        <f>'4B'!L120</f>
        <v>651.18460083100263</v>
      </c>
      <c r="E91" s="3">
        <f t="shared" si="6"/>
        <v>0.84455123906807461</v>
      </c>
      <c r="G91" s="3">
        <f>AVERAGE('5B'!$J90:$J120) + Calibration!$C$11</f>
        <v>403.24244870717718</v>
      </c>
      <c r="H91" s="3">
        <f>'5B'!K120</f>
        <v>602.34659403678268</v>
      </c>
      <c r="I91" s="3">
        <f>'5B'!L120</f>
        <v>651.63980760828701</v>
      </c>
      <c r="J91" s="3">
        <f t="shared" si="7"/>
        <v>1.1276003085120749</v>
      </c>
      <c r="L91" s="3">
        <f>AVERAGE('6B'!$J90:$J120) + Calibration!$C$11</f>
        <v>401.76683233032696</v>
      </c>
      <c r="M91" s="3">
        <f>'6B'!K120</f>
        <v>785.86609742725364</v>
      </c>
      <c r="N91" s="3">
        <f>'6B'!L120</f>
        <v>636.66016691053642</v>
      </c>
      <c r="O91" s="3">
        <f t="shared" si="8"/>
        <v>2.1752959944935664</v>
      </c>
      <c r="Q91" s="3">
        <f>AVERAGE('7B'!$K234:$K264) + Calibration!$C$11</f>
        <v>393.02224918690598</v>
      </c>
      <c r="R91" s="3">
        <f>'7B'!L264</f>
        <v>900.49556445121834</v>
      </c>
      <c r="S91" s="3">
        <f>'7B'!M264</f>
        <v>623.04609688842652</v>
      </c>
      <c r="T91" s="3">
        <f t="shared" si="9"/>
        <v>2.8740088053234398</v>
      </c>
    </row>
    <row r="92" spans="1:20" x14ac:dyDescent="0.25">
      <c r="A92" s="3">
        <f t="shared" si="10"/>
        <v>9.9166666666666679</v>
      </c>
      <c r="B92" s="3">
        <f>AVERAGE('4B'!$J91:$J121) + Calibration!$C$11</f>
        <v>388.89886251958842</v>
      </c>
      <c r="C92" s="2">
        <f>'4B'!K121</f>
        <v>560.53913118695539</v>
      </c>
      <c r="D92" s="2">
        <f>'4B'!L121</f>
        <v>650.72944370993082</v>
      </c>
      <c r="E92" s="3">
        <f t="shared" si="6"/>
        <v>0.97206223196418817</v>
      </c>
      <c r="G92" s="3">
        <f>AVERAGE('5B'!$J91:$J121) + Calibration!$C$11</f>
        <v>403.18889888780143</v>
      </c>
      <c r="H92" s="3">
        <f>'5B'!K121</f>
        <v>622.52812762047688</v>
      </c>
      <c r="I92" s="3">
        <f>'5B'!L121</f>
        <v>648.03972805404248</v>
      </c>
      <c r="J92" s="3">
        <f t="shared" si="7"/>
        <v>1.2421990590820184</v>
      </c>
      <c r="L92" s="3">
        <f>AVERAGE('6B'!$J91:$J121) + Calibration!$C$11</f>
        <v>402.12978494056949</v>
      </c>
      <c r="M92" s="3">
        <f>'6B'!K121</f>
        <v>776.55775008062255</v>
      </c>
      <c r="N92" s="3">
        <f>'6B'!L121</f>
        <v>638.68778317918589</v>
      </c>
      <c r="O92" s="3">
        <f t="shared" si="8"/>
        <v>2.1205238510154367</v>
      </c>
      <c r="Q92" s="3">
        <f>AVERAGE('7B'!$K235:$K265) + Calibration!$C$11</f>
        <v>393.10753318017822</v>
      </c>
      <c r="R92" s="3">
        <f>'7B'!L265</f>
        <v>911.76994585457157</v>
      </c>
      <c r="S92" s="3">
        <f>'7B'!M265</f>
        <v>619.23912886224502</v>
      </c>
      <c r="T92" s="3">
        <f t="shared" si="9"/>
        <v>2.9373767963348403</v>
      </c>
    </row>
    <row r="93" spans="1:20" x14ac:dyDescent="0.25">
      <c r="B93" s="3">
        <f>AVERAGE(B2:B92)</f>
        <v>398.87204912229214</v>
      </c>
      <c r="D93" s="3">
        <f>AVERAGE(D2:D92)</f>
        <v>642.0184343306853</v>
      </c>
      <c r="G93" s="3">
        <f>AVERAGE(G2:G92)</f>
        <v>404.1538637425507</v>
      </c>
      <c r="I93" s="3">
        <f>AVERAGE(I2:I92)</f>
        <v>641.27496988264704</v>
      </c>
      <c r="L93" s="3">
        <f>AVERAGE(L2:L92)</f>
        <v>398.00889372035823</v>
      </c>
      <c r="N93" s="3">
        <f>AVERAGE(N2:N92)</f>
        <v>629.80254982836823</v>
      </c>
      <c r="Q93" s="3">
        <f>AVERAGE(Q2:Q92)</f>
        <v>402.54012093860064</v>
      </c>
      <c r="S93" s="3">
        <f>AVERAGE(S2:S92)</f>
        <v>617.36090721744404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9" sqref="G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-44.624293158335831</v>
      </c>
      <c r="D11" s="2">
        <f>AVERAGE(E11:E14)</f>
        <v>444.62429315833583</v>
      </c>
      <c r="E11" s="2">
        <f>AVERAGE('7B'!O2)</f>
        <v>446.28101490348718</v>
      </c>
    </row>
    <row r="12" spans="1:5" x14ac:dyDescent="0.25">
      <c r="E12" s="2">
        <f>'6B'!N2</f>
        <v>443.97350669458285</v>
      </c>
    </row>
    <row r="13" spans="1:5" x14ac:dyDescent="0.25">
      <c r="E13" s="2">
        <f>'5B'!N2</f>
        <v>449.26009379994269</v>
      </c>
    </row>
    <row r="14" spans="1:5" x14ac:dyDescent="0.25">
      <c r="E14" s="2">
        <f>'4B'!N2</f>
        <v>438.9825572353306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6B</vt:lpstr>
      <vt:lpstr>5B</vt:lpstr>
      <vt:lpstr>4B</vt:lpstr>
      <vt:lpstr>4B - 5B - 6B - 7B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2015-04-24T03:40:35Z</dcterms:modified>
</cp:coreProperties>
</file>